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VL.0055\"/>
    </mc:Choice>
  </mc:AlternateContent>
  <bookViews>
    <workbookView xWindow="0" yWindow="0" windowWidth="28800" windowHeight="96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эфф'!$A$1:$CO$104</definedName>
    <definedName name="_xlnm.Print_Area" localSheetId="8">'6.1. Паспорт сетевой график'!$A$1:$J$54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A9" i="16" l="1"/>
  <c r="A8" i="15" s="1"/>
  <c r="A9" i="5" s="1"/>
  <c r="A9" i="22" s="1"/>
  <c r="A9" i="19"/>
  <c r="A5" i="19"/>
  <c r="A5" i="16" s="1"/>
  <c r="A4" i="15" s="1"/>
  <c r="A5" i="5" s="1"/>
  <c r="A5" i="22" s="1"/>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<sst xmlns="http://schemas.openxmlformats.org/spreadsheetml/2006/main" count="1737" uniqueCount="630">
  <si>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</si>
  <si>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</si>
  <si>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</si>
  <si>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</si>
  <si>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</si>
  <si>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</si>
  <si>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</si>
  <si>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</si>
  <si>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</si>
  <si>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</si>
  <si>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</si>
  <si>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</si>
  <si>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</si>
  <si>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</si>
  <si>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</si>
  <si>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</si>
  <si>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</si>
  <si>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</si>
  <si>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</si>
  <si>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</si>
  <si>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</si>
  <si>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</si>
  <si>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</si>
  <si>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</si>
  <si>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</si>
  <si>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</si>
  <si>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</si>
  <si>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</si>
  <si>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</si>
  <si>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</si>
  <si>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</si>
  <si>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</si>
  <si>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</si>
  <si>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</si>
  <si>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</si>
  <si>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</si>
  <si>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</si>
  <si>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</si>
  <si>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</si>
  <si>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</si>
  <si>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</si>
  <si>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</si>
  <si>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</si>
  <si>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</si>
  <si>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</si>
  <si>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</si>
  <si>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</si>
  <si>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</si>
  <si>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</si>
  <si>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</si>
  <si>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</si>
  <si>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</si>
  <si>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</si>
  <si>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</si>
  <si>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</si>
  <si>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</si>
  <si>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</si>
  <si>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</si>
  <si>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</si>
  <si>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</si>
  <si>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</si>
  <si>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</si>
  <si>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</si>
  <si>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</si>
  <si>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</si>
  <si>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</si>
  <si>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</si>
  <si>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</si>
  <si>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</si>
  <si>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</si>
  <si>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</si>
  <si>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</si>
  <si>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</si>
  <si>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</si>
  <si>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</si>
  <si>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</si>
  <si>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</si>
  <si>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</si>
  <si>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</si>
  <si>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</si>
  <si>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</si>
  <si>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</si>
  <si>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</si>
  <si>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</si>
  <si>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</si>
  <si>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</si>
  <si>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</si>
  <si>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</si>
  <si>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</si>
  <si>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</si>
  <si>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</si>
  <si>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</si>
  <si>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</si>
  <si>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</si>
  <si>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</si>
  <si>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</si>
  <si>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</si>
  <si>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</si>
  <si>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</si>
  <si>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</si>
  <si>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</si>
  <si>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</si>
  <si>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</si>
  <si>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</si>
  <si>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</si>
  <si>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</si>
  <si>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</si>
  <si>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</si>
  <si>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</si>
  <si>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</si>
  <si>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</si>
  <si>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</si>
  <si>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</si>
  <si>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</si>
  <si>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</si>
  <si>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</si>
  <si>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</si>
  <si>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</si>
  <si>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</si>
  <si>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</si>
  <si>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</si>
  <si>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</si>
  <si>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</si>
  <si>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</si>
  <si>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</si>
  <si>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</si>
  <si>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</si>
  <si>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</si>
  <si>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</si>
  <si>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</si>
  <si>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</si>
  <si>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</si>
  <si>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</si>
  <si>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</si>
  <si>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</si>
  <si>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</si>
  <si>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</si>
  <si>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</si>
  <si>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</si>
  <si>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</si>
  <si>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</si>
  <si>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</si>
  <si>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</si>
  <si>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</si>
  <si>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</si>
  <si>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</si>
  <si>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</si>
  <si>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</si>
  <si>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</si>
  <si>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</si>
  <si>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</si>
  <si>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</si>
  <si>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</si>
  <si>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</si>
  <si>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</si>
  <si>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</si>
  <si>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</si>
  <si>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</si>
  <si>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</si>
  <si>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</si>
  <si>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</si>
  <si>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</si>
  <si>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</si>
  <si>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</si>
  <si>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</si>
  <si>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</si>
  <si>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</si>
  <si>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</si>
  <si>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</si>
  <si>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</si>
  <si>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</si>
  <si>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</si>
  <si>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</si>
  <si>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</si>
  <si>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</si>
  <si>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</si>
  <si>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</si>
  <si>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</si>
  <si>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</si>
  <si>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</si>
  <si>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</si>
  <si>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</si>
  <si>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</si>
  <si>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</si>
  <si>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</si>
  <si>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</si>
  <si>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</si>
  <si>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</si>
  <si>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</si>
  <si>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</si>
  <si>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</si>
  <si>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</si>
  <si>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</si>
  <si>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</si>
  <si>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</si>
  <si>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</si>
  <si>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</si>
  <si>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</si>
  <si>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</si>
  <si>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</si>
  <si>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</si>
  <si>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</si>
  <si>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</si>
  <si>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</si>
  <si>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</si>
  <si>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</si>
  <si>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</si>
  <si>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</si>
  <si>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</si>
  <si>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</si>
  <si>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</si>
  <si>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</si>
  <si>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</si>
  <si>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</si>
  <si>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</si>
  <si>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</si>
  <si>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</si>
  <si>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</si>
  <si>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</si>
  <si>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</si>
  <si>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</si>
  <si>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</si>
  <si>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</si>
  <si>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</si>
  <si>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</si>
  <si>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</si>
  <si>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</si>
  <si>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</si>
  <si>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</si>
  <si>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</si>
  <si>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</si>
  <si>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</si>
  <si>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</si>
  <si>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</si>
  <si>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</si>
  <si>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</si>
  <si>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</si>
  <si>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</si>
  <si>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</si>
  <si>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</si>
  <si>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</si>
  <si>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</si>
  <si>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</si>
  <si>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</si>
  <si>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</si>
  <si>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</si>
  <si>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</si>
  <si>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</si>
  <si>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</si>
  <si>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</si>
  <si>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</si>
  <si>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</si>
  <si>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</si>
  <si>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</si>
  <si>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</si>
  <si>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</si>
  <si>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</si>
  <si>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</si>
  <si>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</si>
  <si>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</si>
  <si>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</si>
  <si>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</si>
  <si>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</si>
  <si>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</si>
  <si>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</si>
  <si>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</si>
  <si>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</si>
  <si>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</si>
  <si>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</si>
  <si>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</si>
  <si>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</si>
  <si>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</si>
  <si>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</si>
  <si>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</si>
  <si>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</si>
  <si>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</si>
  <si>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</si>
  <si>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</si>
  <si>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</si>
  <si>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</si>
  <si>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</si>
  <si>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</si>
  <si>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</si>
  <si>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</si>
  <si>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</si>
  <si>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</si>
  <si>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</si>
  <si>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</si>
  <si>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</si>
  <si>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</si>
  <si>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</si>
  <si>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</si>
  <si>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</si>
  <si>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</si>
  <si>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</si>
  <si>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</si>
  <si>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</si>
  <si>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</si>
  <si>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</si>
  <si>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</si>
  <si>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</si>
  <si>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</si>
  <si>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</si>
  <si>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</si>
  <si>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</si>
  <si>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</si>
  <si>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</si>
  <si>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</si>
  <si>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</si>
  <si>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</si>
  <si>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</si>
  <si>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</si>
  <si>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</si>
  <si>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</si>
  <si>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</si>
  <si>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</si>
  <si>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</si>
  <si>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</si>
  <si>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</si>
  <si>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</si>
  <si>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</si>
  <si>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</si>
  <si>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</si>
  <si>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</si>
  <si>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</si>
  <si>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</si>
  <si>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</si>
  <si>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</si>
  <si>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</si>
  <si>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</si>
  <si>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</si>
  <si>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</si>
  <si>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</si>
  <si>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</si>
  <si>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</si>
  <si>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</si>
  <si>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</si>
  <si>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</si>
  <si>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</si>
  <si>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</si>
  <si>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</si>
  <si>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</si>
  <si>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</si>
  <si>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</si>
  <si>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</si>
  <si>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</si>
  <si>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</si>
  <si>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</si>
  <si>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</si>
  <si>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</si>
  <si>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</si>
  <si>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</si>
  <si>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</si>
  <si>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</si>
  <si>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</si>
  <si>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</si>
  <si>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</si>
  <si>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</si>
  <si>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</si>
  <si>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</si>
  <si>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</si>
  <si>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</si>
  <si>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</si>
  <si>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</si>
  <si>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</si>
  <si>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</si>
  <si>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</si>
  <si>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</si>
  <si>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</si>
  <si>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</si>
  <si>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</si>
  <si>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</si>
  <si>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</si>
  <si>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</si>
  <si>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</si>
  <si>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</si>
  <si>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</si>
  <si>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</si>
  <si>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</si>
  <si>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</si>
  <si>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</si>
  <si>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</si>
  <si>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</si>
  <si>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</si>
  <si>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</si>
  <si>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</si>
  <si>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</si>
  <si>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</si>
  <si>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</si>
  <si>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</si>
  <si>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</si>
  <si>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</si>
  <si>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</si>
  <si>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</si>
  <si>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</si>
  <si>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</si>
  <si>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</si>
  <si>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</si>
  <si>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</si>
  <si>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</si>
  <si>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</si>
  <si>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</si>
  <si>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</si>
  <si>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</si>
  <si>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</si>
  <si>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</si>
  <si>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</si>
  <si>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</si>
  <si>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</si>
  <si>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</si>
  <si>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</si>
  <si>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</si>
  <si>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</si>
  <si>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</si>
  <si>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</si>
  <si>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</si>
  <si>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</si>
  <si>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</si>
  <si>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</si>
  <si>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</si>
  <si>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</si>
  <si>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</si>
  <si>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</si>
  <si>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</si>
  <si>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</si>
  <si>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</si>
  <si>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</si>
  <si>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</si>
  <si>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</si>
  <si>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</si>
  <si>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</si>
  <si>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</si>
  <si>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</si>
  <si>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</si>
  <si>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</si>
  <si>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</si>
  <si>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</si>
  <si>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</si>
  <si>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</si>
  <si>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</si>
  <si>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</si>
  <si>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</si>
  <si>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</si>
  <si>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</si>
  <si>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</si>
  <si>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</si>
  <si>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</si>
  <si>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</si>
  <si>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</si>
  <si>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</si>
  <si>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</si>
  <si>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</si>
  <si>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</si>
  <si>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</si>
  <si>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</si>
  <si>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</si>
  <si>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</si>
  <si>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</si>
  <si>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</si>
  <si>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</si>
  <si>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</si>
  <si>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</si>
  <si>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</si>
  <si>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</si>
  <si>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</si>
  <si>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</si>
  <si>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</si>
  <si>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</si>
  <si>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</si>
  <si>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</si>
  <si>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</si>
  <si>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</si>
  <si>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</si>
  <si>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</si>
  <si>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</si>
  <si>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</si>
  <si>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</si>
  <si>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</si>
  <si>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</si>
  <si>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</si>
  <si>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</si>
  <si>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</si>
  <si>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</si>
  <si>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</si>
  <si>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</si>
  <si>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</si>
  <si>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</si>
  <si>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</si>
  <si>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</si>
  <si>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</si>
  <si>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</si>
  <si>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</si>
  <si>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</si>
  <si>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</si>
  <si>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</si>
  <si>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</si>
  <si>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</si>
  <si>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</si>
  <si>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</si>
  <si>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</si>
  <si>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</si>
  <si>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</si>
  <si>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</si>
  <si>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</si>
  <si>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</si>
  <si>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</si>
  <si>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</si>
  <si>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</si>
  <si>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</si>
  <si>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</si>
  <si>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</si>
  <si>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</si>
  <si>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</si>
  <si>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</si>
  <si>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</si>
  <si>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</si>
  <si>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</si>
  <si>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</si>
  <si>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</si>
  <si>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</si>
  <si>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</si>
  <si>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</si>
  <si>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</si>
  <si>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</si>
  <si>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</si>
  <si>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</si>
  <si>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 xml:space="preserve">ХМАО-Югра </t>
  </si>
  <si>
    <t xml:space="preserve"> ТПиР</t>
  </si>
  <si>
    <t>проектирование</t>
  </si>
  <si>
    <t>Сметная стоимость проекта в ценах 2027 года с НДС, млн. руб.</t>
  </si>
  <si>
    <t>Расчет оценки полной стоимости</t>
  </si>
  <si>
    <t xml:space="preserve"> АО "РОССЕТИ ТЮМЕНЬ" Сургутские ЭС</t>
  </si>
  <si>
    <t>не подошёл срок реализации</t>
  </si>
  <si>
    <t xml:space="preserve"> </t>
  </si>
  <si>
    <t>Реализация инвестиционного проекта возможна в срок</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</si>
  <si>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</si>
  <si>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</si>
  <si>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</si>
  <si>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ХМАО-Югра</t>
  </si>
  <si>
    <t>Сургутский район</t>
  </si>
  <si>
    <t>не требуется</t>
  </si>
  <si>
    <t>не относится</t>
  </si>
  <si>
    <t>установка опор 1 шт., подвеска 0,3 км провода, 0,3 км грозотроса</t>
  </si>
  <si>
    <t>N_TP1100.VL.0055</t>
  </si>
  <si>
    <t>нет</t>
  </si>
  <si>
    <t>ВЛ 110 кВ Пачетлор - Контур - 1 цепь с отпайкам</t>
  </si>
  <si>
    <t>ВЛ 110 кВ Пачетлор - Прометей с отпайкам</t>
  </si>
  <si>
    <t>147</t>
  </si>
  <si>
    <t>147-1</t>
  </si>
  <si>
    <t>110 кВ</t>
  </si>
  <si>
    <t>Двухцепная линия</t>
  </si>
  <si>
    <t>ВЛ</t>
  </si>
  <si>
    <t>Анкер-угол [АУ]</t>
  </si>
  <si>
    <t>Акт ТО Б/Н от 31.05.2022</t>
  </si>
  <si>
    <t>Дальнейшая эксплуатация разрешается до 30.05.2027</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</si>
  <si>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</si>
  <si>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Приведение в соответствие с ПУЭ (издание 7) п. №2.4.53</t>
  </si>
  <si>
    <t>37,82377 млн. руб с НДС</t>
  </si>
  <si>
    <t>Не соответствие отпаечного узла к требованиям ПУЭ (издание 7) п. №2.4.53. Данная опора попадает в перечень узких мест, травмаопасных для подъёма на опору.</t>
  </si>
  <si>
    <t>П</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</si>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</sst>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0">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_-* #,##0.00_р_._-;\-* #,##0.00_р_._-;_-* &quot;-&quot;_р_._-;_-@_-"/>
    <numFmt numFmtId="171" formatCode="#,##0;\-#,##0;&quot;-&quot;"/>
    <numFmt numFmtId="172" formatCode="#,##0.00;\-#,##0.00;&quot;-&quot;"/>
    <numFmt numFmtId="173" formatCode="#,##0%;\-#,##0%;&quot;- &quot;"/>
    <numFmt numFmtId="174" formatCode="#,##0.0%;\-#,##0.0%;&quot;- &quot;"/>
    <numFmt numFmtId="175" formatCode="#,##0.00%;\-#,##0.00%;&quot;- &quot;"/>
    <numFmt numFmtId="176" formatCode="#,##0.0;\-#,##0.0;&quot;-&quot;"/>
    <numFmt numFmtId="177" formatCode="_-* #,##0\ _D_M_-;\-* #,##0\ _D_M_-;_-* &quot;-&quot;\ _D_M_-;_-@_-"/>
    <numFmt numFmtId="178" formatCode="_-* #,##0.00\ _D_M_-;\-* #,##0.00\ _D_M_-;_-* &quot;-&quot;??\ _D_M_-;_-@_-"/>
    <numFmt numFmtId="179" formatCode="_-* #,##0.00[$€-1]_-;\-* #,##0.00[$€-1]_-;_-* &quot;-&quot;??[$€-1]_-"/>
    <numFmt numFmtId="180" formatCode="0%;\(0%\)"/>
    <numFmt numFmtId="181" formatCode="\ \ @"/>
    <numFmt numFmtId="182" formatCode="\ \ \ \ @"/>
    <numFmt numFmtId="183" formatCode="_-* #,##0.00&quot;р.&quot;_-;\-* #,##0.00&quot;р.&quot;_-;_-* &quot;-&quot;??&quot;р.&quot;_-;_-@_-"/>
    <numFmt numFmtId="184" formatCode="0_)"/>
    <numFmt numFmtId="185" formatCode="#,##0_р_."/>
    <numFmt numFmtId="186" formatCode="#,##0.00_р_."/>
    <numFmt numFmtId="187" formatCode="0.0%"/>
    <numFmt numFmtId="188" formatCode="#,##0.000"/>
    <numFmt numFmtId="189" formatCode="_(* #,##0.00_);_(* \(#,##0.00\);_(* &quot;-&quot;_);_(@_)"/>
    <numFmt numFmtId="190" formatCode="_(* #,##0_);_(* \(#,##0\);_(* &quot;-&quot;_);_(@_)"/>
    <numFmt numFmtId="191" formatCode="0_ ;\-0\ "/>
  </numFmts>
  <fonts count="12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rgb="FF2F75B5"/>
      <name val="Times New Roman"/>
      <family val="1"/>
      <charset val="204"/>
    </font>
    <font>
      <sz val="12"/>
      <color rgb="FF2F75B5"/>
      <name val="Times New Roman"/>
      <family val="1"/>
      <charset val="204"/>
    </font>
    <font>
      <sz val="11"/>
      <color rgb="FF2F75B5"/>
      <name val="Calibri"/>
      <family val="2"/>
      <charset val="204"/>
      <scheme val="minor"/>
    </font>
    <font>
      <sz val="13"/>
      <color theme="1"/>
      <name val="Times New Roman"/>
      <family val="1"/>
      <charset val="204"/>
    </font>
    <font>
      <sz val="10"/>
      <color theme="1"/>
      <name val="Calibri"/>
      <family val="2"/>
      <charset val="204"/>
    </font>
    <font>
      <sz val="10"/>
      <color theme="1"/>
      <name val="Arial"/>
      <family val="2"/>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1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9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45" fillId="0" borderId="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74" fillId="35" borderId="0" applyNumberFormat="0" applyBorder="0" applyAlignment="0" applyProtection="0"/>
    <xf numFmtId="0" fontId="74" fillId="39" borderId="0" applyNumberFormat="0" applyBorder="0" applyAlignment="0" applyProtection="0"/>
    <xf numFmtId="0" fontId="74" fillId="43" borderId="0" applyNumberFormat="0" applyBorder="0" applyAlignment="0" applyProtection="0"/>
    <xf numFmtId="0" fontId="74" fillId="47" borderId="0" applyNumberFormat="0" applyBorder="0" applyAlignment="0" applyProtection="0"/>
    <xf numFmtId="0" fontId="74" fillId="51"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20" fillId="20" borderId="12" applyNumberFormat="0" applyAlignment="0" applyProtection="0"/>
    <xf numFmtId="0" fontId="68" fillId="29" borderId="41" applyNumberFormat="0" applyAlignment="0" applyProtection="0"/>
    <xf numFmtId="0" fontId="21" fillId="20" borderId="11" applyNumberFormat="0" applyAlignment="0" applyProtection="0"/>
    <xf numFmtId="0" fontId="69" fillId="29" borderId="40" applyNumberFormat="0" applyAlignment="0" applyProtection="0"/>
    <xf numFmtId="0" fontId="22" fillId="0" borderId="13" applyNumberFormat="0" applyFill="0" applyAlignment="0" applyProtection="0"/>
    <xf numFmtId="0" fontId="61" fillId="0" borderId="37"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6" fillId="21" borderId="17" applyNumberFormat="0" applyAlignment="0" applyProtection="0"/>
    <xf numFmtId="0" fontId="71" fillId="30" borderId="43"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65" fillId="26"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45" fillId="23" borderId="18" applyNumberFormat="0" applyFont="0" applyAlignment="0" applyProtection="0"/>
    <xf numFmtId="0" fontId="1" fillId="31" borderId="44" applyNumberFormat="0" applyFont="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4" fontId="76" fillId="0" borderId="0" applyFont="0" applyFill="0" applyBorder="0" applyAlignment="0" applyProtection="0"/>
    <xf numFmtId="0" fontId="3" fillId="0" borderId="0"/>
    <xf numFmtId="0" fontId="76"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70" fontId="78" fillId="0" borderId="0">
      <alignment vertical="top"/>
    </xf>
    <xf numFmtId="167" fontId="78" fillId="0" borderId="0">
      <alignment vertical="top"/>
    </xf>
    <xf numFmtId="0" fontId="11" fillId="0" borderId="0"/>
    <xf numFmtId="169" fontId="1" fillId="0" borderId="0" applyFont="0" applyFill="0" applyBorder="0" applyAlignment="0" applyProtection="0"/>
    <xf numFmtId="0" fontId="1" fillId="0" borderId="0"/>
    <xf numFmtId="0" fontId="30" fillId="0" borderId="0"/>
    <xf numFmtId="164" fontId="1" fillId="0" borderId="0" applyFont="0" applyFill="0" applyBorder="0" applyAlignment="0" applyProtection="0"/>
    <xf numFmtId="164" fontId="76" fillId="0" borderId="0" applyFont="0" applyFill="0" applyBorder="0" applyAlignment="0" applyProtection="0"/>
    <xf numFmtId="0" fontId="29" fillId="0" borderId="0"/>
    <xf numFmtId="169" fontId="76" fillId="0" borderId="0" applyFont="0" applyFill="0" applyBorder="0" applyAlignment="0" applyProtection="0"/>
    <xf numFmtId="0" fontId="76" fillId="0" borderId="0"/>
    <xf numFmtId="0" fontId="45" fillId="0" borderId="0"/>
    <xf numFmtId="0" fontId="1" fillId="0" borderId="0"/>
    <xf numFmtId="164"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1" fillId="0" borderId="0"/>
    <xf numFmtId="0" fontId="82" fillId="0" borderId="0"/>
    <xf numFmtId="0" fontId="59" fillId="0" borderId="0"/>
    <xf numFmtId="0" fontId="82" fillId="0" borderId="0"/>
    <xf numFmtId="0" fontId="83" fillId="0" borderId="0">
      <alignment vertical="top"/>
    </xf>
    <xf numFmtId="0" fontId="59" fillId="0" borderId="0"/>
    <xf numFmtId="0" fontId="84" fillId="58" borderId="11" applyNumberFormat="0">
      <alignment readingOrder="1"/>
      <protection locked="0"/>
    </xf>
    <xf numFmtId="0" fontId="82" fillId="0" borderId="0"/>
    <xf numFmtId="0" fontId="82" fillId="0" borderId="0"/>
    <xf numFmtId="0" fontId="82" fillId="0" borderId="0"/>
    <xf numFmtId="0" fontId="82" fillId="0" borderId="0"/>
    <xf numFmtId="0" fontId="59" fillId="0" borderId="0"/>
    <xf numFmtId="0" fontId="82" fillId="0" borderId="0"/>
    <xf numFmtId="0" fontId="81" fillId="0" borderId="0"/>
    <xf numFmtId="0" fontId="82" fillId="0" borderId="0"/>
    <xf numFmtId="0" fontId="82" fillId="0" borderId="0"/>
    <xf numFmtId="0" fontId="59" fillId="0" borderId="0"/>
    <xf numFmtId="0" fontId="59" fillId="0" borderId="0"/>
    <xf numFmtId="0" fontId="29" fillId="0" borderId="0"/>
    <xf numFmtId="0" fontId="81" fillId="0" borderId="0"/>
    <xf numFmtId="0" fontId="59" fillId="0" borderId="0"/>
    <xf numFmtId="0" fontId="81" fillId="0" borderId="0"/>
    <xf numFmtId="0" fontId="81" fillId="0" borderId="0"/>
    <xf numFmtId="0" fontId="29" fillId="0" borderId="0"/>
    <xf numFmtId="0" fontId="29" fillId="0" borderId="0"/>
    <xf numFmtId="0" fontId="29" fillId="0" borderId="0"/>
    <xf numFmtId="0" fontId="29" fillId="0" borderId="0"/>
    <xf numFmtId="0" fontId="85" fillId="59"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86" fillId="60"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7" fillId="64"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6" borderId="0" applyNumberFormat="0" applyBorder="0" applyAlignment="0" applyProtection="0"/>
    <xf numFmtId="0" fontId="17" fillId="17" borderId="0" applyNumberFormat="0" applyBorder="0" applyAlignment="0" applyProtection="0"/>
    <xf numFmtId="0" fontId="86" fillId="67"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9"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7" fillId="71"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72" borderId="0" applyNumberFormat="0" applyBorder="0" applyAlignment="0" applyProtection="0"/>
    <xf numFmtId="0" fontId="17" fillId="18" borderId="0" applyNumberFormat="0" applyBorder="0" applyAlignment="0" applyProtection="0"/>
    <xf numFmtId="0" fontId="86" fillId="73"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0"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7" fillId="63"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7" borderId="0" applyNumberFormat="0" applyBorder="0" applyAlignment="0" applyProtection="0"/>
    <xf numFmtId="0" fontId="17" fillId="13" borderId="0" applyNumberFormat="0" applyBorder="0" applyAlignment="0" applyProtection="0"/>
    <xf numFmtId="0" fontId="86" fillId="70"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3"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7" fillId="63"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8" borderId="0" applyNumberFormat="0" applyBorder="0" applyAlignment="0" applyProtection="0"/>
    <xf numFmtId="0" fontId="17" fillId="14" borderId="0" applyNumberFormat="0" applyBorder="0" applyAlignment="0" applyProtection="0"/>
    <xf numFmtId="0" fontId="86" fillId="60"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62" borderId="0" applyNumberFormat="0" applyBorder="0" applyAlignment="0" applyProtection="0"/>
    <xf numFmtId="0" fontId="87" fillId="62"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17" fillId="19" borderId="0" applyNumberFormat="0" applyBorder="0" applyAlignment="0" applyProtection="0"/>
    <xf numFmtId="0" fontId="86" fillId="79" borderId="0" applyNumberFormat="0" applyBorder="0" applyAlignment="0" applyProtection="0"/>
    <xf numFmtId="0" fontId="86" fillId="69"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7" fillId="80"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2" borderId="0" applyNumberFormat="0" applyBorder="0" applyAlignment="0" applyProtection="0"/>
    <xf numFmtId="0" fontId="45" fillId="0" borderId="0"/>
    <xf numFmtId="49" fontId="85" fillId="4" borderId="1">
      <alignment horizontal="left" vertical="top"/>
      <protection locked="0"/>
    </xf>
    <xf numFmtId="49" fontId="85" fillId="4" borderId="1">
      <alignment horizontal="left" vertical="top"/>
      <protection locked="0"/>
    </xf>
    <xf numFmtId="49" fontId="85" fillId="0" borderId="1">
      <alignment horizontal="left" vertical="top"/>
      <protection locked="0"/>
    </xf>
    <xf numFmtId="49" fontId="85" fillId="0" borderId="1">
      <alignment horizontal="left" vertical="top"/>
      <protection locked="0"/>
    </xf>
    <xf numFmtId="49" fontId="85" fillId="83" borderId="1">
      <alignment horizontal="left" vertical="top"/>
      <protection locked="0"/>
    </xf>
    <xf numFmtId="49" fontId="85" fillId="83" borderId="1">
      <alignment horizontal="left" vertical="top"/>
      <protection locked="0"/>
    </xf>
    <xf numFmtId="0" fontId="85" fillId="0" borderId="0">
      <alignment horizontal="left" vertical="top" wrapText="1"/>
    </xf>
    <xf numFmtId="0" fontId="88" fillId="0" borderId="48">
      <alignment horizontal="left" vertical="top" wrapText="1"/>
    </xf>
    <xf numFmtId="49" fontId="45" fillId="0" borderId="0">
      <alignment horizontal="left" vertical="top" wrapText="1"/>
      <protection locked="0"/>
    </xf>
    <xf numFmtId="0" fontId="89"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5" fillId="0" borderId="0">
      <alignment horizontal="right" vertical="top"/>
      <protection locked="0"/>
    </xf>
    <xf numFmtId="49" fontId="85" fillId="4" borderId="1">
      <alignment horizontal="right" vertical="top"/>
      <protection locked="0"/>
    </xf>
    <xf numFmtId="49" fontId="85" fillId="4" borderId="1">
      <alignment horizontal="right" vertical="top"/>
      <protection locked="0"/>
    </xf>
    <xf numFmtId="0" fontId="85" fillId="4" borderId="1">
      <alignment horizontal="right" vertical="top"/>
      <protection locked="0"/>
    </xf>
    <xf numFmtId="0" fontId="85" fillId="4" borderId="1">
      <alignment horizontal="right" vertical="top"/>
      <protection locked="0"/>
    </xf>
    <xf numFmtId="49" fontId="85" fillId="0" borderId="1">
      <alignment horizontal="right" vertical="top"/>
      <protection locked="0"/>
    </xf>
    <xf numFmtId="49" fontId="85" fillId="0" borderId="1">
      <alignment horizontal="right" vertical="top"/>
      <protection locked="0"/>
    </xf>
    <xf numFmtId="0" fontId="85" fillId="0" borderId="1">
      <alignment horizontal="right" vertical="top"/>
      <protection locked="0"/>
    </xf>
    <xf numFmtId="0" fontId="85" fillId="0" borderId="1">
      <alignment horizontal="right" vertical="top"/>
      <protection locked="0"/>
    </xf>
    <xf numFmtId="49" fontId="85" fillId="83" borderId="1">
      <alignment horizontal="right" vertical="top"/>
      <protection locked="0"/>
    </xf>
    <xf numFmtId="49" fontId="85" fillId="83" borderId="1">
      <alignment horizontal="right" vertical="top"/>
      <protection locked="0"/>
    </xf>
    <xf numFmtId="0" fontId="85" fillId="83" borderId="1">
      <alignment horizontal="right" vertical="top"/>
      <protection locked="0"/>
    </xf>
    <xf numFmtId="0" fontId="85" fillId="83" borderId="1">
      <alignment horizontal="right" vertical="top"/>
      <protection locked="0"/>
    </xf>
    <xf numFmtId="49" fontId="45" fillId="0" borderId="0">
      <alignment horizontal="right" vertical="top" wrapText="1"/>
      <protection locked="0"/>
    </xf>
    <xf numFmtId="0" fontId="89" fillId="0" borderId="0">
      <alignment horizontal="right" vertical="top" wrapText="1"/>
    </xf>
    <xf numFmtId="49" fontId="45" fillId="0" borderId="0">
      <alignment horizontal="center" vertical="top" wrapText="1"/>
      <protection locked="0"/>
    </xf>
    <xf numFmtId="0" fontId="88" fillId="0" borderId="48">
      <alignment horizontal="center" vertical="top" wrapText="1"/>
    </xf>
    <xf numFmtId="49" fontId="85" fillId="0" borderId="1">
      <alignment horizontal="center" vertical="top" wrapText="1"/>
      <protection locked="0"/>
    </xf>
    <xf numFmtId="49" fontId="85" fillId="0" borderId="1">
      <alignment horizontal="center" vertical="top" wrapText="1"/>
      <protection locked="0"/>
    </xf>
    <xf numFmtId="0" fontId="85" fillId="0" borderId="1">
      <alignment horizontal="center" vertical="top" wrapText="1"/>
      <protection locked="0"/>
    </xf>
    <xf numFmtId="0" fontId="85" fillId="0" borderId="1">
      <alignment horizontal="center" vertical="top" wrapText="1"/>
      <protection locked="0"/>
    </xf>
    <xf numFmtId="0" fontId="31" fillId="3" borderId="0" applyNumberFormat="0" applyBorder="0" applyAlignment="0" applyProtection="0"/>
    <xf numFmtId="171" fontId="90" fillId="0" borderId="0" applyFill="0" applyBorder="0" applyAlignment="0"/>
    <xf numFmtId="172" fontId="90" fillId="0" borderId="0" applyFill="0" applyBorder="0" applyAlignment="0"/>
    <xf numFmtId="173" fontId="90" fillId="0" borderId="0" applyFill="0" applyBorder="0" applyAlignment="0"/>
    <xf numFmtId="174" fontId="90" fillId="0" borderId="0" applyFill="0" applyBorder="0" applyAlignment="0"/>
    <xf numFmtId="175" fontId="90" fillId="0" borderId="0" applyFill="0" applyBorder="0" applyAlignment="0"/>
    <xf numFmtId="171" fontId="90" fillId="0" borderId="0" applyFill="0" applyBorder="0" applyAlignment="0"/>
    <xf numFmtId="176" fontId="90" fillId="0" borderId="0" applyFill="0" applyBorder="0" applyAlignment="0"/>
    <xf numFmtId="172" fontId="90" fillId="0" borderId="0" applyFill="0" applyBorder="0" applyAlignment="0"/>
    <xf numFmtId="0" fontId="21" fillId="20" borderId="11" applyNumberFormat="0" applyAlignment="0" applyProtection="0"/>
    <xf numFmtId="0" fontId="26" fillId="21" borderId="17" applyNumberFormat="0" applyAlignment="0" applyProtection="0"/>
    <xf numFmtId="171"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2" fontId="18" fillId="0" borderId="0" applyFont="0" applyFill="0" applyBorder="0" applyAlignment="0" applyProtection="0"/>
    <xf numFmtId="0" fontId="45" fillId="0" borderId="0"/>
    <xf numFmtId="0" fontId="45" fillId="0" borderId="0"/>
    <xf numFmtId="14" fontId="90" fillId="0" borderId="0" applyFill="0" applyBorder="0" applyAlignment="0"/>
    <xf numFmtId="0" fontId="91" fillId="0" borderId="0" applyNumberFormat="0" applyFill="0" applyBorder="0" applyAlignment="0" applyProtection="0"/>
    <xf numFmtId="177" fontId="29" fillId="0" borderId="0" applyFont="0" applyFill="0" applyBorder="0" applyAlignment="0" applyProtection="0"/>
    <xf numFmtId="178" fontId="29" fillId="0" borderId="0" applyFont="0" applyFill="0" applyBorder="0" applyAlignment="0" applyProtection="0"/>
    <xf numFmtId="0" fontId="92" fillId="84"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6"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8" borderId="0" applyNumberFormat="0" applyBorder="0" applyAlignment="0" applyProtection="0"/>
    <xf numFmtId="171" fontId="93" fillId="0" borderId="0" applyFill="0" applyBorder="0" applyAlignment="0"/>
    <xf numFmtId="172" fontId="93" fillId="0" borderId="0" applyFill="0" applyBorder="0" applyAlignment="0"/>
    <xf numFmtId="171" fontId="93" fillId="0" borderId="0" applyFill="0" applyBorder="0" applyAlignment="0"/>
    <xf numFmtId="176" fontId="93" fillId="0" borderId="0" applyFill="0" applyBorder="0" applyAlignment="0"/>
    <xf numFmtId="172" fontId="93" fillId="0" borderId="0" applyFill="0" applyBorder="0" applyAlignment="0"/>
    <xf numFmtId="0" fontId="46" fillId="0" borderId="0" applyFont="0" applyFill="0" applyBorder="0" applyAlignment="0" applyProtection="0"/>
    <xf numFmtId="179" fontId="46" fillId="0" borderId="0" applyFont="0" applyFill="0" applyBorder="0" applyAlignment="0" applyProtection="0"/>
    <xf numFmtId="0" fontId="94" fillId="0" borderId="0"/>
    <xf numFmtId="0" fontId="32" fillId="0" borderId="0" applyNumberFormat="0" applyFill="0" applyBorder="0" applyAlignment="0" applyProtection="0"/>
    <xf numFmtId="0" fontId="35" fillId="4"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95" fillId="0" borderId="47" applyNumberFormat="0" applyAlignment="0" applyProtection="0">
      <alignment horizontal="left" vertical="center"/>
    </xf>
    <xf numFmtId="0" fontId="95"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1" fontId="96" fillId="0" borderId="0" applyFill="0" applyBorder="0" applyAlignment="0"/>
    <xf numFmtId="172" fontId="96" fillId="0" borderId="0" applyFill="0" applyBorder="0" applyAlignment="0"/>
    <xf numFmtId="171" fontId="96" fillId="0" borderId="0" applyFill="0" applyBorder="0" applyAlignment="0"/>
    <xf numFmtId="176" fontId="96" fillId="0" borderId="0" applyFill="0" applyBorder="0" applyAlignment="0"/>
    <xf numFmtId="172" fontId="96"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85" fillId="0" borderId="49"/>
    <xf numFmtId="0" fontId="16" fillId="0" borderId="0"/>
    <xf numFmtId="0" fontId="78" fillId="89" borderId="0"/>
    <xf numFmtId="0" fontId="78" fillId="89" borderId="0"/>
    <xf numFmtId="0" fontId="45" fillId="0" borderId="0"/>
    <xf numFmtId="0" fontId="59" fillId="0" borderId="0"/>
    <xf numFmtId="0" fontId="45" fillId="23" borderId="18" applyNumberFormat="0" applyFont="0" applyAlignment="0" applyProtection="0"/>
    <xf numFmtId="0" fontId="78" fillId="79" borderId="50" applyNumberFormat="0" applyFont="0" applyAlignment="0" applyProtection="0"/>
    <xf numFmtId="0" fontId="78" fillId="79" borderId="50" applyNumberFormat="0" applyFont="0" applyAlignment="0" applyProtection="0"/>
    <xf numFmtId="0" fontId="78" fillId="79" borderId="50" applyNumberFormat="0" applyFont="0" applyAlignment="0" applyProtection="0"/>
    <xf numFmtId="0" fontId="78" fillId="79" borderId="50" applyNumberFormat="0" applyFont="0" applyAlignment="0" applyProtection="0"/>
    <xf numFmtId="0" fontId="20" fillId="20" borderId="12" applyNumberFormat="0" applyAlignment="0" applyProtection="0"/>
    <xf numFmtId="175" fontId="18" fillId="0" borderId="0" applyFont="0" applyFill="0" applyBorder="0" applyAlignment="0" applyProtection="0"/>
    <xf numFmtId="180"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1" fontId="98" fillId="0" borderId="0" applyFill="0" applyBorder="0" applyAlignment="0"/>
    <xf numFmtId="172" fontId="98" fillId="0" borderId="0" applyFill="0" applyBorder="0" applyAlignment="0"/>
    <xf numFmtId="171" fontId="98" fillId="0" borderId="0" applyFill="0" applyBorder="0" applyAlignment="0"/>
    <xf numFmtId="176" fontId="98" fillId="0" borderId="0" applyFill="0" applyBorder="0" applyAlignment="0"/>
    <xf numFmtId="172" fontId="98" fillId="0" borderId="0" applyFill="0" applyBorder="0" applyAlignment="0"/>
    <xf numFmtId="4" fontId="99" fillId="22" borderId="51" applyNumberFormat="0" applyProtection="0">
      <alignment vertical="center"/>
    </xf>
    <xf numFmtId="4" fontId="100" fillId="22" borderId="50" applyNumberFormat="0" applyProtection="0">
      <alignment vertical="center"/>
    </xf>
    <xf numFmtId="4" fontId="100" fillId="22" borderId="50" applyNumberFormat="0" applyProtection="0">
      <alignment vertical="center"/>
    </xf>
    <xf numFmtId="4" fontId="100" fillId="22" borderId="50" applyNumberFormat="0" applyProtection="0">
      <alignment vertical="center"/>
    </xf>
    <xf numFmtId="4" fontId="100" fillId="22" borderId="50" applyNumberFormat="0" applyProtection="0">
      <alignment vertical="center"/>
    </xf>
    <xf numFmtId="4" fontId="100" fillId="22" borderId="50" applyNumberFormat="0" applyProtection="0">
      <alignment vertical="center"/>
    </xf>
    <xf numFmtId="4" fontId="90" fillId="90" borderId="12" applyNumberFormat="0" applyProtection="0">
      <alignment vertical="center"/>
    </xf>
    <xf numFmtId="4" fontId="101" fillId="90" borderId="12" applyNumberFormat="0" applyProtection="0">
      <alignment vertical="center"/>
    </xf>
    <xf numFmtId="4" fontId="85" fillId="90" borderId="50" applyNumberFormat="0" applyProtection="0">
      <alignment vertical="center"/>
    </xf>
    <xf numFmtId="4" fontId="85" fillId="90" borderId="50" applyNumberFormat="0" applyProtection="0">
      <alignment vertical="center"/>
    </xf>
    <xf numFmtId="4" fontId="85" fillId="90" borderId="50" applyNumberFormat="0" applyProtection="0">
      <alignment vertical="center"/>
    </xf>
    <xf numFmtId="4" fontId="85" fillId="90" borderId="50" applyNumberFormat="0" applyProtection="0">
      <alignment vertical="center"/>
    </xf>
    <xf numFmtId="4" fontId="85" fillId="90" borderId="50" applyNumberFormat="0" applyProtection="0">
      <alignment vertical="center"/>
    </xf>
    <xf numFmtId="4" fontId="99" fillId="22" borderId="51" applyNumberFormat="0" applyProtection="0">
      <alignment horizontal="left" vertical="center" indent="1"/>
    </xf>
    <xf numFmtId="4" fontId="100" fillId="90" borderId="50" applyNumberFormat="0" applyProtection="0">
      <alignment horizontal="left" vertical="center" indent="1"/>
    </xf>
    <xf numFmtId="4" fontId="100" fillId="90" borderId="50" applyNumberFormat="0" applyProtection="0">
      <alignment horizontal="left" vertical="center" indent="1"/>
    </xf>
    <xf numFmtId="4" fontId="100" fillId="90" borderId="50" applyNumberFormat="0" applyProtection="0">
      <alignment horizontal="left" vertical="center" indent="1"/>
    </xf>
    <xf numFmtId="4" fontId="100" fillId="90" borderId="50" applyNumberFormat="0" applyProtection="0">
      <alignment horizontal="left" vertical="center" indent="1"/>
    </xf>
    <xf numFmtId="4" fontId="100" fillId="90" borderId="50" applyNumberFormat="0" applyProtection="0">
      <alignment horizontal="left" vertical="center" indent="1"/>
    </xf>
    <xf numFmtId="4" fontId="90" fillId="90" borderId="12" applyNumberFormat="0" applyProtection="0">
      <alignment horizontal="left" vertical="center" indent="1"/>
    </xf>
    <xf numFmtId="4" fontId="90" fillId="90" borderId="12" applyNumberFormat="0" applyProtection="0">
      <alignment horizontal="left" vertical="center" indent="1"/>
    </xf>
    <xf numFmtId="0" fontId="85" fillId="22" borderId="51" applyNumberFormat="0" applyProtection="0">
      <alignment horizontal="left" vertical="top" indent="1"/>
    </xf>
    <xf numFmtId="0" fontId="85" fillId="22" borderId="51" applyNumberFormat="0" applyProtection="0">
      <alignment horizontal="left" vertical="top" indent="1"/>
    </xf>
    <xf numFmtId="0" fontId="85" fillId="22" borderId="51" applyNumberFormat="0" applyProtection="0">
      <alignment horizontal="left" vertical="top" indent="1"/>
    </xf>
    <xf numFmtId="0" fontId="85" fillId="22" borderId="51" applyNumberFormat="0" applyProtection="0">
      <alignment horizontal="left" vertical="top" indent="1"/>
    </xf>
    <xf numFmtId="0" fontId="85" fillId="22" borderId="51" applyNumberFormat="0" applyProtection="0">
      <alignment horizontal="left" vertical="top" indent="1"/>
    </xf>
    <xf numFmtId="0" fontId="102" fillId="58" borderId="52" applyNumberFormat="0" applyProtection="0">
      <alignment horizontal="center" vertical="center" wrapText="1"/>
    </xf>
    <xf numFmtId="4" fontId="100" fillId="14" borderId="50" applyNumberFormat="0" applyProtection="0">
      <alignment horizontal="left" vertical="center" indent="1"/>
    </xf>
    <xf numFmtId="4" fontId="100" fillId="14" borderId="50" applyNumberFormat="0" applyProtection="0">
      <alignment horizontal="left" vertical="center" indent="1"/>
    </xf>
    <xf numFmtId="4" fontId="100" fillId="14" borderId="50" applyNumberFormat="0" applyProtection="0">
      <alignment horizontal="left" vertical="center" indent="1"/>
    </xf>
    <xf numFmtId="4" fontId="100" fillId="14" borderId="50" applyNumberFormat="0" applyProtection="0">
      <alignment horizontal="left" vertical="center" indent="1"/>
    </xf>
    <xf numFmtId="4" fontId="100" fillId="14" borderId="50" applyNumberFormat="0" applyProtection="0">
      <alignment horizontal="left" vertical="center" indent="1"/>
    </xf>
    <xf numFmtId="4" fontId="100" fillId="14" borderId="50" applyNumberFormat="0" applyProtection="0">
      <alignment horizontal="left" vertical="center" indent="1"/>
    </xf>
    <xf numFmtId="4" fontId="90" fillId="91" borderId="12" applyNumberFormat="0" applyProtection="0">
      <alignment horizontal="right" vertical="center"/>
    </xf>
    <xf numFmtId="4" fontId="100" fillId="3" borderId="50" applyNumberFormat="0" applyProtection="0">
      <alignment horizontal="right" vertical="center"/>
    </xf>
    <xf numFmtId="4" fontId="100" fillId="3" borderId="50" applyNumberFormat="0" applyProtection="0">
      <alignment horizontal="right" vertical="center"/>
    </xf>
    <xf numFmtId="4" fontId="100" fillId="3" borderId="50" applyNumberFormat="0" applyProtection="0">
      <alignment horizontal="right" vertical="center"/>
    </xf>
    <xf numFmtId="4" fontId="100" fillId="3" borderId="50" applyNumberFormat="0" applyProtection="0">
      <alignment horizontal="right" vertical="center"/>
    </xf>
    <xf numFmtId="4" fontId="100" fillId="3" borderId="50" applyNumberFormat="0" applyProtection="0">
      <alignment horizontal="right" vertical="center"/>
    </xf>
    <xf numFmtId="4" fontId="90" fillId="92" borderId="12" applyNumberFormat="0" applyProtection="0">
      <alignment horizontal="right" vertical="center"/>
    </xf>
    <xf numFmtId="4" fontId="100" fillId="93" borderId="50" applyNumberFormat="0" applyProtection="0">
      <alignment horizontal="right" vertical="center"/>
    </xf>
    <xf numFmtId="4" fontId="100" fillId="93" borderId="50" applyNumberFormat="0" applyProtection="0">
      <alignment horizontal="right" vertical="center"/>
    </xf>
    <xf numFmtId="4" fontId="100" fillId="93" borderId="50" applyNumberFormat="0" applyProtection="0">
      <alignment horizontal="right" vertical="center"/>
    </xf>
    <xf numFmtId="4" fontId="100" fillId="93" borderId="50" applyNumberFormat="0" applyProtection="0">
      <alignment horizontal="right" vertical="center"/>
    </xf>
    <xf numFmtId="4" fontId="100" fillId="93" borderId="50" applyNumberFormat="0" applyProtection="0">
      <alignment horizontal="right" vertical="center"/>
    </xf>
    <xf numFmtId="4" fontId="90" fillId="94" borderId="12" applyNumberFormat="0" applyProtection="0">
      <alignment horizontal="right" vertical="center"/>
    </xf>
    <xf numFmtId="4" fontId="100" fillId="17" borderId="48" applyNumberFormat="0" applyProtection="0">
      <alignment horizontal="right" vertical="center"/>
    </xf>
    <xf numFmtId="4" fontId="100" fillId="17" borderId="48" applyNumberFormat="0" applyProtection="0">
      <alignment horizontal="right" vertical="center"/>
    </xf>
    <xf numFmtId="4" fontId="100" fillId="17" borderId="48" applyNumberFormat="0" applyProtection="0">
      <alignment horizontal="right" vertical="center"/>
    </xf>
    <xf numFmtId="4" fontId="100" fillId="17" borderId="48" applyNumberFormat="0" applyProtection="0">
      <alignment horizontal="right" vertical="center"/>
    </xf>
    <xf numFmtId="4" fontId="100" fillId="17" borderId="48" applyNumberFormat="0" applyProtection="0">
      <alignment horizontal="right" vertical="center"/>
    </xf>
    <xf numFmtId="4" fontId="90" fillId="95" borderId="12" applyNumberFormat="0" applyProtection="0">
      <alignment horizontal="right" vertical="center"/>
    </xf>
    <xf numFmtId="4" fontId="100" fillId="11" borderId="50" applyNumberFormat="0" applyProtection="0">
      <alignment horizontal="right" vertical="center"/>
    </xf>
    <xf numFmtId="4" fontId="100" fillId="11" borderId="50" applyNumberFormat="0" applyProtection="0">
      <alignment horizontal="right" vertical="center"/>
    </xf>
    <xf numFmtId="4" fontId="100" fillId="11" borderId="50" applyNumberFormat="0" applyProtection="0">
      <alignment horizontal="right" vertical="center"/>
    </xf>
    <xf numFmtId="4" fontId="100" fillId="11" borderId="50" applyNumberFormat="0" applyProtection="0">
      <alignment horizontal="right" vertical="center"/>
    </xf>
    <xf numFmtId="4" fontId="100" fillId="11" borderId="50" applyNumberFormat="0" applyProtection="0">
      <alignment horizontal="right" vertical="center"/>
    </xf>
    <xf numFmtId="4" fontId="90" fillId="96" borderId="12" applyNumberFormat="0" applyProtection="0">
      <alignment horizontal="right" vertical="center"/>
    </xf>
    <xf numFmtId="4" fontId="100" fillId="15" borderId="50" applyNumberFormat="0" applyProtection="0">
      <alignment horizontal="right" vertical="center"/>
    </xf>
    <xf numFmtId="4" fontId="100" fillId="15" borderId="50" applyNumberFormat="0" applyProtection="0">
      <alignment horizontal="right" vertical="center"/>
    </xf>
    <xf numFmtId="4" fontId="100" fillId="15" borderId="50" applyNumberFormat="0" applyProtection="0">
      <alignment horizontal="right" vertical="center"/>
    </xf>
    <xf numFmtId="4" fontId="100" fillId="15" borderId="50" applyNumberFormat="0" applyProtection="0">
      <alignment horizontal="right" vertical="center"/>
    </xf>
    <xf numFmtId="4" fontId="100" fillId="15" borderId="50" applyNumberFormat="0" applyProtection="0">
      <alignment horizontal="right" vertical="center"/>
    </xf>
    <xf numFmtId="4" fontId="90" fillId="97" borderId="12" applyNumberFormat="0" applyProtection="0">
      <alignment horizontal="right" vertical="center"/>
    </xf>
    <xf numFmtId="4" fontId="100" fillId="19" borderId="50" applyNumberFormat="0" applyProtection="0">
      <alignment horizontal="right" vertical="center"/>
    </xf>
    <xf numFmtId="4" fontId="100" fillId="19" borderId="50" applyNumberFormat="0" applyProtection="0">
      <alignment horizontal="right" vertical="center"/>
    </xf>
    <xf numFmtId="4" fontId="100" fillId="19" borderId="50" applyNumberFormat="0" applyProtection="0">
      <alignment horizontal="right" vertical="center"/>
    </xf>
    <xf numFmtId="4" fontId="100" fillId="19" borderId="50" applyNumberFormat="0" applyProtection="0">
      <alignment horizontal="right" vertical="center"/>
    </xf>
    <xf numFmtId="4" fontId="100" fillId="19" borderId="50" applyNumberFormat="0" applyProtection="0">
      <alignment horizontal="right" vertical="center"/>
    </xf>
    <xf numFmtId="4" fontId="90" fillId="98" borderId="12" applyNumberFormat="0" applyProtection="0">
      <alignment horizontal="right" vertical="center"/>
    </xf>
    <xf numFmtId="4" fontId="100" fillId="18" borderId="50" applyNumberFormat="0" applyProtection="0">
      <alignment horizontal="right" vertical="center"/>
    </xf>
    <xf numFmtId="4" fontId="100" fillId="18" borderId="50" applyNumberFormat="0" applyProtection="0">
      <alignment horizontal="right" vertical="center"/>
    </xf>
    <xf numFmtId="4" fontId="100" fillId="18" borderId="50" applyNumberFormat="0" applyProtection="0">
      <alignment horizontal="right" vertical="center"/>
    </xf>
    <xf numFmtId="4" fontId="100" fillId="18" borderId="50" applyNumberFormat="0" applyProtection="0">
      <alignment horizontal="right" vertical="center"/>
    </xf>
    <xf numFmtId="4" fontId="100" fillId="18" borderId="50" applyNumberFormat="0" applyProtection="0">
      <alignment horizontal="right" vertical="center"/>
    </xf>
    <xf numFmtId="4" fontId="90" fillId="99" borderId="12" applyNumberFormat="0" applyProtection="0">
      <alignment horizontal="right" vertical="center"/>
    </xf>
    <xf numFmtId="4" fontId="100" fillId="100" borderId="50" applyNumberFormat="0" applyProtection="0">
      <alignment horizontal="right" vertical="center"/>
    </xf>
    <xf numFmtId="4" fontId="100" fillId="100" borderId="50" applyNumberFormat="0" applyProtection="0">
      <alignment horizontal="right" vertical="center"/>
    </xf>
    <xf numFmtId="4" fontId="100" fillId="100" borderId="50" applyNumberFormat="0" applyProtection="0">
      <alignment horizontal="right" vertical="center"/>
    </xf>
    <xf numFmtId="4" fontId="100" fillId="100" borderId="50" applyNumberFormat="0" applyProtection="0">
      <alignment horizontal="right" vertical="center"/>
    </xf>
    <xf numFmtId="4" fontId="100" fillId="100" borderId="50" applyNumberFormat="0" applyProtection="0">
      <alignment horizontal="right" vertical="center"/>
    </xf>
    <xf numFmtId="4" fontId="90" fillId="101" borderId="12" applyNumberFormat="0" applyProtection="0">
      <alignment horizontal="right" vertical="center"/>
    </xf>
    <xf numFmtId="4" fontId="100" fillId="10" borderId="50" applyNumberFormat="0" applyProtection="0">
      <alignment horizontal="right" vertical="center"/>
    </xf>
    <xf numFmtId="4" fontId="100" fillId="10" borderId="50" applyNumberFormat="0" applyProtection="0">
      <alignment horizontal="right" vertical="center"/>
    </xf>
    <xf numFmtId="4" fontId="100" fillId="10" borderId="50" applyNumberFormat="0" applyProtection="0">
      <alignment horizontal="right" vertical="center"/>
    </xf>
    <xf numFmtId="4" fontId="100" fillId="10" borderId="50" applyNumberFormat="0" applyProtection="0">
      <alignment horizontal="right" vertical="center"/>
    </xf>
    <xf numFmtId="4" fontId="100" fillId="10" borderId="50" applyNumberFormat="0" applyProtection="0">
      <alignment horizontal="right" vertical="center"/>
    </xf>
    <xf numFmtId="4" fontId="99" fillId="102" borderId="12" applyNumberFormat="0" applyProtection="0">
      <alignment horizontal="left" vertical="center" indent="1"/>
    </xf>
    <xf numFmtId="4" fontId="100" fillId="103" borderId="48" applyNumberFormat="0" applyProtection="0">
      <alignment horizontal="left" vertical="center" indent="1"/>
    </xf>
    <xf numFmtId="4" fontId="100" fillId="103" borderId="48" applyNumberFormat="0" applyProtection="0">
      <alignment horizontal="left" vertical="center" indent="1"/>
    </xf>
    <xf numFmtId="4" fontId="100" fillId="103" borderId="48" applyNumberFormat="0" applyProtection="0">
      <alignment horizontal="left" vertical="center" indent="1"/>
    </xf>
    <xf numFmtId="4" fontId="100" fillId="103" borderId="48" applyNumberFormat="0" applyProtection="0">
      <alignment horizontal="left" vertical="center" indent="1"/>
    </xf>
    <xf numFmtId="4" fontId="100" fillId="103" borderId="48" applyNumberFormat="0" applyProtection="0">
      <alignment horizontal="left" vertical="center" indent="1"/>
    </xf>
    <xf numFmtId="4" fontId="90" fillId="104" borderId="53"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03" fillId="106" borderId="0"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0" fontId="29" fillId="58" borderId="52" applyNumberFormat="0" applyProtection="0">
      <alignment horizontal="left" vertical="center" indent="1"/>
    </xf>
    <xf numFmtId="4" fontId="100" fillId="107" borderId="50" applyNumberFormat="0" applyProtection="0">
      <alignment horizontal="right" vertical="center"/>
    </xf>
    <xf numFmtId="4" fontId="100" fillId="107" borderId="50" applyNumberFormat="0" applyProtection="0">
      <alignment horizontal="right" vertical="center"/>
    </xf>
    <xf numFmtId="4" fontId="100" fillId="107" borderId="50" applyNumberFormat="0" applyProtection="0">
      <alignment horizontal="right" vertical="center"/>
    </xf>
    <xf numFmtId="4" fontId="100" fillId="107" borderId="50" applyNumberFormat="0" applyProtection="0">
      <alignment horizontal="right" vertical="center"/>
    </xf>
    <xf numFmtId="4" fontId="100" fillId="107" borderId="50" applyNumberFormat="0" applyProtection="0">
      <alignment horizontal="right" vertical="center"/>
    </xf>
    <xf numFmtId="4" fontId="104" fillId="104" borderId="52" applyNumberFormat="0" applyProtection="0">
      <alignment horizontal="left" vertical="center" wrapText="1" indent="1"/>
    </xf>
    <xf numFmtId="4" fontId="100" fillId="108" borderId="48" applyNumberFormat="0" applyProtection="0">
      <alignment horizontal="left" vertical="center" indent="1"/>
    </xf>
    <xf numFmtId="4" fontId="100" fillId="108" borderId="48" applyNumberFormat="0" applyProtection="0">
      <alignment horizontal="left" vertical="center" indent="1"/>
    </xf>
    <xf numFmtId="4" fontId="100" fillId="108" borderId="48" applyNumberFormat="0" applyProtection="0">
      <alignment horizontal="left" vertical="center" indent="1"/>
    </xf>
    <xf numFmtId="4" fontId="100" fillId="108" borderId="48" applyNumberFormat="0" applyProtection="0">
      <alignment horizontal="left" vertical="center" indent="1"/>
    </xf>
    <xf numFmtId="4" fontId="100" fillId="108" borderId="48" applyNumberFormat="0" applyProtection="0">
      <alignment horizontal="left" vertical="center" indent="1"/>
    </xf>
    <xf numFmtId="4" fontId="104" fillId="109" borderId="52" applyNumberFormat="0" applyProtection="0">
      <alignment horizontal="left" vertical="center" wrapText="1" indent="1"/>
    </xf>
    <xf numFmtId="4" fontId="100" fillId="107" borderId="48" applyNumberFormat="0" applyProtection="0">
      <alignment horizontal="left" vertical="center" indent="1"/>
    </xf>
    <xf numFmtId="4" fontId="100" fillId="107" borderId="48" applyNumberFormat="0" applyProtection="0">
      <alignment horizontal="left" vertical="center" indent="1"/>
    </xf>
    <xf numFmtId="4" fontId="100" fillId="107" borderId="48" applyNumberFormat="0" applyProtection="0">
      <alignment horizontal="left" vertical="center" indent="1"/>
    </xf>
    <xf numFmtId="4" fontId="100" fillId="107" borderId="48" applyNumberFormat="0" applyProtection="0">
      <alignment horizontal="left" vertical="center" indent="1"/>
    </xf>
    <xf numFmtId="4" fontId="100" fillId="107" borderId="48" applyNumberFormat="0" applyProtection="0">
      <alignment horizontal="left" vertical="center" indent="1"/>
    </xf>
    <xf numFmtId="0" fontId="29" fillId="110" borderId="52" applyNumberFormat="0" applyProtection="0">
      <alignment horizontal="left" vertical="center" wrapText="1" indent="2"/>
    </xf>
    <xf numFmtId="0" fontId="100" fillId="20" borderId="50" applyNumberFormat="0" applyProtection="0">
      <alignment horizontal="left" vertical="center" indent="1"/>
    </xf>
    <xf numFmtId="0" fontId="100" fillId="20" borderId="50" applyNumberFormat="0" applyProtection="0">
      <alignment horizontal="left" vertical="center" indent="1"/>
    </xf>
    <xf numFmtId="0" fontId="100" fillId="20" borderId="50" applyNumberFormat="0" applyProtection="0">
      <alignment horizontal="left" vertical="center" indent="1"/>
    </xf>
    <xf numFmtId="0" fontId="100" fillId="20" borderId="50" applyNumberFormat="0" applyProtection="0">
      <alignment horizontal="left" vertical="center" indent="1"/>
    </xf>
    <xf numFmtId="0" fontId="100" fillId="20" borderId="50" applyNumberFormat="0" applyProtection="0">
      <alignment horizontal="left" vertical="center" indent="1"/>
    </xf>
    <xf numFmtId="0" fontId="100" fillId="20" borderId="50" applyNumberFormat="0" applyProtection="0">
      <alignment horizontal="left" vertical="center" indent="1"/>
    </xf>
    <xf numFmtId="0" fontId="29" fillId="105" borderId="51" applyNumberFormat="0" applyProtection="0">
      <alignment horizontal="left" vertical="center" indent="1"/>
    </xf>
    <xf numFmtId="0" fontId="105" fillId="109" borderId="52" applyNumberFormat="0" applyProtection="0">
      <alignment horizontal="center" vertical="center" wrapText="1"/>
    </xf>
    <xf numFmtId="0" fontId="78" fillId="105" borderId="51" applyNumberFormat="0" applyProtection="0">
      <alignment horizontal="left" vertical="top" indent="1"/>
    </xf>
    <xf numFmtId="0" fontId="78" fillId="105" borderId="51" applyNumberFormat="0" applyProtection="0">
      <alignment horizontal="left" vertical="top" indent="1"/>
    </xf>
    <xf numFmtId="0" fontId="78" fillId="105" borderId="51" applyNumberFormat="0" applyProtection="0">
      <alignment horizontal="left" vertical="top" indent="1"/>
    </xf>
    <xf numFmtId="0" fontId="78" fillId="105" borderId="51" applyNumberFormat="0" applyProtection="0">
      <alignment horizontal="left" vertical="top" indent="1"/>
    </xf>
    <xf numFmtId="0" fontId="78" fillId="105" borderId="51" applyNumberFormat="0" applyProtection="0">
      <alignment horizontal="left" vertical="top" indent="1"/>
    </xf>
    <xf numFmtId="0" fontId="78" fillId="105" borderId="51" applyNumberFormat="0" applyProtection="0">
      <alignment horizontal="left" vertical="top" indent="1"/>
    </xf>
    <xf numFmtId="0" fontId="78" fillId="105" borderId="51" applyNumberFormat="0" applyProtection="0">
      <alignment horizontal="left" vertical="top" indent="1"/>
    </xf>
    <xf numFmtId="0" fontId="78" fillId="105" borderId="51" applyNumberFormat="0" applyProtection="0">
      <alignment horizontal="left" vertical="top" indent="1"/>
    </xf>
    <xf numFmtId="0" fontId="29" fillId="105" borderId="51" applyNumberFormat="0" applyProtection="0">
      <alignment horizontal="left" vertical="top" indent="1"/>
    </xf>
    <xf numFmtId="0" fontId="29" fillId="111" borderId="52" applyNumberFormat="0" applyProtection="0">
      <alignment horizontal="left" vertical="center" wrapText="1" indent="4"/>
    </xf>
    <xf numFmtId="0" fontId="100" fillId="112" borderId="50" applyNumberFormat="0" applyProtection="0">
      <alignment horizontal="left" vertical="center" indent="1"/>
    </xf>
    <xf numFmtId="0" fontId="100" fillId="112" borderId="50" applyNumberFormat="0" applyProtection="0">
      <alignment horizontal="left" vertical="center" indent="1"/>
    </xf>
    <xf numFmtId="0" fontId="100" fillId="112" borderId="50" applyNumberFormat="0" applyProtection="0">
      <alignment horizontal="left" vertical="center" indent="1"/>
    </xf>
    <xf numFmtId="0" fontId="100" fillId="112" borderId="50" applyNumberFormat="0" applyProtection="0">
      <alignment horizontal="left" vertical="center" indent="1"/>
    </xf>
    <xf numFmtId="0" fontId="100" fillId="112" borderId="50" applyNumberFormat="0" applyProtection="0">
      <alignment horizontal="left" vertical="center" indent="1"/>
    </xf>
    <xf numFmtId="0" fontId="100" fillId="112" borderId="50" applyNumberFormat="0" applyProtection="0">
      <alignment horizontal="left" vertical="center" indent="1"/>
    </xf>
    <xf numFmtId="0" fontId="29" fillId="107" borderId="51" applyNumberFormat="0" applyProtection="0">
      <alignment horizontal="left" vertical="center" indent="1"/>
    </xf>
    <xf numFmtId="0" fontId="105" fillId="113" borderId="52" applyNumberFormat="0" applyProtection="0">
      <alignment horizontal="center" vertical="center" wrapText="1"/>
    </xf>
    <xf numFmtId="0" fontId="78" fillId="107" borderId="51" applyNumberFormat="0" applyProtection="0">
      <alignment horizontal="left" vertical="top" indent="1"/>
    </xf>
    <xf numFmtId="0" fontId="78" fillId="107" borderId="51" applyNumberFormat="0" applyProtection="0">
      <alignment horizontal="left" vertical="top" indent="1"/>
    </xf>
    <xf numFmtId="0" fontId="78" fillId="107" borderId="51" applyNumberFormat="0" applyProtection="0">
      <alignment horizontal="left" vertical="top" indent="1"/>
    </xf>
    <xf numFmtId="0" fontId="78" fillId="107" borderId="51" applyNumberFormat="0" applyProtection="0">
      <alignment horizontal="left" vertical="top" indent="1"/>
    </xf>
    <xf numFmtId="0" fontId="78" fillId="107" borderId="51" applyNumberFormat="0" applyProtection="0">
      <alignment horizontal="left" vertical="top" indent="1"/>
    </xf>
    <xf numFmtId="0" fontId="78" fillId="107" borderId="51" applyNumberFormat="0" applyProtection="0">
      <alignment horizontal="left" vertical="top" indent="1"/>
    </xf>
    <xf numFmtId="0" fontId="78" fillId="107" borderId="51" applyNumberFormat="0" applyProtection="0">
      <alignment horizontal="left" vertical="top" indent="1"/>
    </xf>
    <xf numFmtId="0" fontId="78" fillId="107" borderId="51" applyNumberFormat="0" applyProtection="0">
      <alignment horizontal="left" vertical="top" indent="1"/>
    </xf>
    <xf numFmtId="0" fontId="29" fillId="107" borderId="51" applyNumberFormat="0" applyProtection="0">
      <alignment horizontal="left" vertical="top" indent="1"/>
    </xf>
    <xf numFmtId="0" fontId="29" fillId="114" borderId="52" applyNumberFormat="0" applyProtection="0">
      <alignment horizontal="left" vertical="center" wrapText="1" indent="6"/>
    </xf>
    <xf numFmtId="0" fontId="100" fillId="8" borderId="50" applyNumberFormat="0" applyProtection="0">
      <alignment horizontal="left" vertical="center" indent="1"/>
    </xf>
    <xf numFmtId="0" fontId="100" fillId="8" borderId="50" applyNumberFormat="0" applyProtection="0">
      <alignment horizontal="left" vertical="center" indent="1"/>
    </xf>
    <xf numFmtId="0" fontId="100" fillId="8" borderId="50" applyNumberFormat="0" applyProtection="0">
      <alignment horizontal="left" vertical="center" indent="1"/>
    </xf>
    <xf numFmtId="0" fontId="100" fillId="8" borderId="50" applyNumberFormat="0" applyProtection="0">
      <alignment horizontal="left" vertical="center" indent="1"/>
    </xf>
    <xf numFmtId="0" fontId="100" fillId="8" borderId="50" applyNumberFormat="0" applyProtection="0">
      <alignment horizontal="left" vertical="center" indent="1"/>
    </xf>
    <xf numFmtId="0" fontId="100" fillId="8" borderId="50" applyNumberFormat="0" applyProtection="0">
      <alignment horizontal="left" vertical="center" indent="1"/>
    </xf>
    <xf numFmtId="0" fontId="29" fillId="57" borderId="12" applyNumberFormat="0" applyProtection="0">
      <alignment horizontal="left" vertical="center" indent="1"/>
    </xf>
    <xf numFmtId="0" fontId="78" fillId="8" borderId="51" applyNumberFormat="0" applyProtection="0">
      <alignment horizontal="left" vertical="top" indent="1"/>
    </xf>
    <xf numFmtId="0" fontId="78" fillId="8" borderId="51" applyNumberFormat="0" applyProtection="0">
      <alignment horizontal="left" vertical="top" indent="1"/>
    </xf>
    <xf numFmtId="0" fontId="78" fillId="8" borderId="51" applyNumberFormat="0" applyProtection="0">
      <alignment horizontal="left" vertical="top" indent="1"/>
    </xf>
    <xf numFmtId="0" fontId="78" fillId="8" borderId="51" applyNumberFormat="0" applyProtection="0">
      <alignment horizontal="left" vertical="top" indent="1"/>
    </xf>
    <xf numFmtId="0" fontId="78" fillId="8" borderId="51" applyNumberFormat="0" applyProtection="0">
      <alignment horizontal="left" vertical="top" indent="1"/>
    </xf>
    <xf numFmtId="0" fontId="78" fillId="8" borderId="51" applyNumberFormat="0" applyProtection="0">
      <alignment horizontal="left" vertical="top" indent="1"/>
    </xf>
    <xf numFmtId="0" fontId="78" fillId="8" borderId="51" applyNumberFormat="0" applyProtection="0">
      <alignment horizontal="left" vertical="top" indent="1"/>
    </xf>
    <xf numFmtId="0" fontId="78" fillId="8" borderId="51" applyNumberFormat="0" applyProtection="0">
      <alignment horizontal="left" vertical="top" indent="1"/>
    </xf>
    <xf numFmtId="0" fontId="29" fillId="8" borderId="51" applyNumberFormat="0" applyProtection="0">
      <alignment horizontal="left" vertical="top" indent="1"/>
    </xf>
    <xf numFmtId="0" fontId="29" fillId="0" borderId="52" applyNumberFormat="0" applyProtection="0">
      <alignment horizontal="left" vertical="center" indent="1"/>
    </xf>
    <xf numFmtId="0" fontId="100" fillId="108" borderId="50" applyNumberFormat="0" applyProtection="0">
      <alignment horizontal="left" vertical="center" indent="1"/>
    </xf>
    <xf numFmtId="0" fontId="100" fillId="108" borderId="50" applyNumberFormat="0" applyProtection="0">
      <alignment horizontal="left" vertical="center" indent="1"/>
    </xf>
    <xf numFmtId="0" fontId="100" fillId="108" borderId="50" applyNumberFormat="0" applyProtection="0">
      <alignment horizontal="left" vertical="center" indent="1"/>
    </xf>
    <xf numFmtId="0" fontId="100" fillId="108" borderId="50" applyNumberFormat="0" applyProtection="0">
      <alignment horizontal="left" vertical="center" indent="1"/>
    </xf>
    <xf numFmtId="0" fontId="100" fillId="108" borderId="50" applyNumberFormat="0" applyProtection="0">
      <alignment horizontal="left" vertical="center" indent="1"/>
    </xf>
    <xf numFmtId="0" fontId="100" fillId="108" borderId="50" applyNumberFormat="0" applyProtection="0">
      <alignment horizontal="left" vertical="center" indent="1"/>
    </xf>
    <xf numFmtId="0" fontId="29" fillId="58" borderId="12" applyNumberFormat="0" applyProtection="0">
      <alignment horizontal="left" vertical="center" indent="1"/>
    </xf>
    <xf numFmtId="0" fontId="78" fillId="108" borderId="51" applyNumberFormat="0" applyProtection="0">
      <alignment horizontal="left" vertical="top" indent="1"/>
    </xf>
    <xf numFmtId="0" fontId="78" fillId="108" borderId="51" applyNumberFormat="0" applyProtection="0">
      <alignment horizontal="left" vertical="top" indent="1"/>
    </xf>
    <xf numFmtId="0" fontId="78" fillId="108" borderId="51" applyNumberFormat="0" applyProtection="0">
      <alignment horizontal="left" vertical="top" indent="1"/>
    </xf>
    <xf numFmtId="0" fontId="78" fillId="108" borderId="51" applyNumberFormat="0" applyProtection="0">
      <alignment horizontal="left" vertical="top" indent="1"/>
    </xf>
    <xf numFmtId="0" fontId="78" fillId="108" borderId="51" applyNumberFormat="0" applyProtection="0">
      <alignment horizontal="left" vertical="top" indent="1"/>
    </xf>
    <xf numFmtId="0" fontId="78" fillId="108" borderId="51" applyNumberFormat="0" applyProtection="0">
      <alignment horizontal="left" vertical="top" indent="1"/>
    </xf>
    <xf numFmtId="0" fontId="78" fillId="108" borderId="51" applyNumberFormat="0" applyProtection="0">
      <alignment horizontal="left" vertical="top" indent="1"/>
    </xf>
    <xf numFmtId="0" fontId="78" fillId="108" borderId="51" applyNumberFormat="0" applyProtection="0">
      <alignment horizontal="left" vertical="top" indent="1"/>
    </xf>
    <xf numFmtId="0" fontId="29" fillId="108" borderId="51" applyNumberFormat="0" applyProtection="0">
      <alignment horizontal="left" vertical="top" indent="1"/>
    </xf>
    <xf numFmtId="0" fontId="29" fillId="115" borderId="1" applyNumberFormat="0">
      <protection locked="0"/>
    </xf>
    <xf numFmtId="0" fontId="29" fillId="115" borderId="1" applyNumberFormat="0">
      <protection locked="0"/>
    </xf>
    <xf numFmtId="0" fontId="78" fillId="115" borderId="54" applyNumberFormat="0">
      <protection locked="0"/>
    </xf>
    <xf numFmtId="0" fontId="78" fillId="115" borderId="54" applyNumberFormat="0">
      <protection locked="0"/>
    </xf>
    <xf numFmtId="0" fontId="78" fillId="115" borderId="54" applyNumberFormat="0">
      <protection locked="0"/>
    </xf>
    <xf numFmtId="0" fontId="78" fillId="115" borderId="54" applyNumberFormat="0">
      <protection locked="0"/>
    </xf>
    <xf numFmtId="0" fontId="78" fillId="115" borderId="54" applyNumberFormat="0">
      <protection locked="0"/>
    </xf>
    <xf numFmtId="0" fontId="78" fillId="115" borderId="54" applyNumberFormat="0">
      <protection locked="0"/>
    </xf>
    <xf numFmtId="0" fontId="78" fillId="115" borderId="54" applyNumberFormat="0">
      <protection locked="0"/>
    </xf>
    <xf numFmtId="0" fontId="78" fillId="115" borderId="54" applyNumberFormat="0">
      <protection locked="0"/>
    </xf>
    <xf numFmtId="0" fontId="29" fillId="115" borderId="1" applyNumberFormat="0">
      <protection locked="0"/>
    </xf>
    <xf numFmtId="0" fontId="106" fillId="105" borderId="55" applyBorder="0"/>
    <xf numFmtId="4" fontId="90" fillId="116" borderId="12" applyNumberFormat="0" applyProtection="0">
      <alignment vertical="center"/>
    </xf>
    <xf numFmtId="4" fontId="107" fillId="23" borderId="51" applyNumberFormat="0" applyProtection="0">
      <alignment vertical="center"/>
    </xf>
    <xf numFmtId="4" fontId="107" fillId="23" borderId="51" applyNumberFormat="0" applyProtection="0">
      <alignment vertical="center"/>
    </xf>
    <xf numFmtId="4" fontId="107" fillId="23" borderId="51" applyNumberFormat="0" applyProtection="0">
      <alignment vertical="center"/>
    </xf>
    <xf numFmtId="4" fontId="107" fillId="23" borderId="51" applyNumberFormat="0" applyProtection="0">
      <alignment vertical="center"/>
    </xf>
    <xf numFmtId="4" fontId="107" fillId="23" borderId="51" applyNumberFormat="0" applyProtection="0">
      <alignment vertical="center"/>
    </xf>
    <xf numFmtId="4" fontId="101" fillId="116" borderId="12"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90" fillId="116" borderId="12" applyNumberFormat="0" applyProtection="0">
      <alignment horizontal="left" vertical="center" indent="1"/>
    </xf>
    <xf numFmtId="4" fontId="107" fillId="20" borderId="51" applyNumberFormat="0" applyProtection="0">
      <alignment horizontal="left" vertical="center" indent="1"/>
    </xf>
    <xf numFmtId="4" fontId="107" fillId="20" borderId="51" applyNumberFormat="0" applyProtection="0">
      <alignment horizontal="left" vertical="center" indent="1"/>
    </xf>
    <xf numFmtId="4" fontId="107" fillId="20" borderId="51" applyNumberFormat="0" applyProtection="0">
      <alignment horizontal="left" vertical="center" indent="1"/>
    </xf>
    <xf numFmtId="4" fontId="107" fillId="20" borderId="51" applyNumberFormat="0" applyProtection="0">
      <alignment horizontal="left" vertical="center" indent="1"/>
    </xf>
    <xf numFmtId="4" fontId="107" fillId="20" borderId="51" applyNumberFormat="0" applyProtection="0">
      <alignment horizontal="left" vertical="center" indent="1"/>
    </xf>
    <xf numFmtId="4" fontId="90" fillId="116" borderId="12" applyNumberFormat="0" applyProtection="0">
      <alignment horizontal="left" vertical="center" indent="1"/>
    </xf>
    <xf numFmtId="0" fontId="107" fillId="23" borderId="51" applyNumberFormat="0" applyProtection="0">
      <alignment horizontal="left" vertical="top" indent="1"/>
    </xf>
    <xf numFmtId="0" fontId="107" fillId="23" borderId="51" applyNumberFormat="0" applyProtection="0">
      <alignment horizontal="left" vertical="top" indent="1"/>
    </xf>
    <xf numFmtId="0" fontId="107" fillId="23" borderId="51" applyNumberFormat="0" applyProtection="0">
      <alignment horizontal="left" vertical="top" indent="1"/>
    </xf>
    <xf numFmtId="0" fontId="107" fillId="23" borderId="51" applyNumberFormat="0" applyProtection="0">
      <alignment horizontal="left" vertical="top" indent="1"/>
    </xf>
    <xf numFmtId="0" fontId="107" fillId="23" borderId="51" applyNumberFormat="0" applyProtection="0">
      <alignment horizontal="left" vertical="top" indent="1"/>
    </xf>
    <xf numFmtId="4" fontId="90" fillId="104" borderId="12" applyNumberFormat="0" applyProtection="0">
      <alignment horizontal="right" vertical="center"/>
    </xf>
    <xf numFmtId="4" fontId="100" fillId="0" borderId="50" applyNumberFormat="0" applyProtection="0">
      <alignment horizontal="right" vertical="center"/>
    </xf>
    <xf numFmtId="4" fontId="100" fillId="0" borderId="50" applyNumberFormat="0" applyProtection="0">
      <alignment horizontal="right" vertical="center"/>
    </xf>
    <xf numFmtId="4" fontId="100" fillId="0" borderId="50" applyNumberFormat="0" applyProtection="0">
      <alignment horizontal="right" vertical="center"/>
    </xf>
    <xf numFmtId="4" fontId="100" fillId="0" borderId="50" applyNumberFormat="0" applyProtection="0">
      <alignment horizontal="right" vertical="center"/>
    </xf>
    <xf numFmtId="4" fontId="100" fillId="0" borderId="50" applyNumberFormat="0" applyProtection="0">
      <alignment horizontal="right" vertical="center"/>
    </xf>
    <xf numFmtId="4" fontId="100" fillId="0" borderId="50" applyNumberFormat="0" applyProtection="0">
      <alignment horizontal="right" vertical="center"/>
    </xf>
    <xf numFmtId="4" fontId="101" fillId="104" borderId="12" applyNumberFormat="0" applyProtection="0">
      <alignment horizontal="right" vertical="center"/>
    </xf>
    <xf numFmtId="4" fontId="85" fillId="56" borderId="50" applyNumberFormat="0" applyProtection="0">
      <alignment horizontal="right" vertical="center"/>
    </xf>
    <xf numFmtId="4" fontId="85" fillId="56" borderId="50" applyNumberFormat="0" applyProtection="0">
      <alignment horizontal="right" vertical="center"/>
    </xf>
    <xf numFmtId="4" fontId="85" fillId="56" borderId="50" applyNumberFormat="0" applyProtection="0">
      <alignment horizontal="right" vertical="center"/>
    </xf>
    <xf numFmtId="4" fontId="85" fillId="56" borderId="50" applyNumberFormat="0" applyProtection="0">
      <alignment horizontal="right" vertical="center"/>
    </xf>
    <xf numFmtId="4" fontId="85" fillId="56" borderId="50" applyNumberFormat="0" applyProtection="0">
      <alignment horizontal="right" vertical="center"/>
    </xf>
    <xf numFmtId="0" fontId="29" fillId="58" borderId="56" applyNumberFormat="0" applyProtection="0">
      <alignment horizontal="left" vertical="center" wrapText="1"/>
    </xf>
    <xf numFmtId="4" fontId="100" fillId="14" borderId="50" applyNumberFormat="0" applyProtection="0">
      <alignment horizontal="left" vertical="center" indent="1"/>
    </xf>
    <xf numFmtId="4" fontId="100" fillId="14" borderId="50" applyNumberFormat="0" applyProtection="0">
      <alignment horizontal="left" vertical="center" indent="1"/>
    </xf>
    <xf numFmtId="4" fontId="100" fillId="14" borderId="50" applyNumberFormat="0" applyProtection="0">
      <alignment horizontal="left" vertical="center" indent="1"/>
    </xf>
    <xf numFmtId="4" fontId="100" fillId="14" borderId="50" applyNumberFormat="0" applyProtection="0">
      <alignment horizontal="left" vertical="center" indent="1"/>
    </xf>
    <xf numFmtId="4" fontId="100" fillId="14" borderId="50" applyNumberFormat="0" applyProtection="0">
      <alignment horizontal="left" vertical="center" indent="1"/>
    </xf>
    <xf numFmtId="4" fontId="100" fillId="14" borderId="50" applyNumberFormat="0" applyProtection="0">
      <alignment horizontal="left" vertical="center" indent="1"/>
    </xf>
    <xf numFmtId="4" fontId="100" fillId="14" borderId="50" applyNumberFormat="0" applyProtection="0">
      <alignment horizontal="left" vertical="center" indent="1"/>
    </xf>
    <xf numFmtId="0" fontId="105" fillId="7" borderId="52" applyNumberFormat="0" applyProtection="0">
      <alignment horizontal="center" vertical="center"/>
    </xf>
    <xf numFmtId="0" fontId="107" fillId="107" borderId="51" applyNumberFormat="0" applyProtection="0">
      <alignment horizontal="left" vertical="top" indent="1"/>
    </xf>
    <xf numFmtId="0" fontId="107" fillId="107" borderId="51" applyNumberFormat="0" applyProtection="0">
      <alignment horizontal="left" vertical="top" indent="1"/>
    </xf>
    <xf numFmtId="0" fontId="107" fillId="107" borderId="51" applyNumberFormat="0" applyProtection="0">
      <alignment horizontal="left" vertical="top" indent="1"/>
    </xf>
    <xf numFmtId="0" fontId="107" fillId="107" borderId="51" applyNumberFormat="0" applyProtection="0">
      <alignment horizontal="left" vertical="top" indent="1"/>
    </xf>
    <xf numFmtId="0" fontId="107" fillId="107" borderId="51" applyNumberFormat="0" applyProtection="0">
      <alignment horizontal="left" vertical="top" indent="1"/>
    </xf>
    <xf numFmtId="0" fontId="108" fillId="0" borderId="0" applyNumberFormat="0" applyProtection="0"/>
    <xf numFmtId="4" fontId="85" fillId="117" borderId="48" applyNumberFormat="0" applyProtection="0">
      <alignment horizontal="left" vertical="center" indent="1"/>
    </xf>
    <xf numFmtId="4" fontId="85" fillId="117" borderId="48" applyNumberFormat="0" applyProtection="0">
      <alignment horizontal="left" vertical="center" indent="1"/>
    </xf>
    <xf numFmtId="4" fontId="85" fillId="117" borderId="48" applyNumberFormat="0" applyProtection="0">
      <alignment horizontal="left" vertical="center" indent="1"/>
    </xf>
    <xf numFmtId="4" fontId="85" fillId="117" borderId="48" applyNumberFormat="0" applyProtection="0">
      <alignment horizontal="left" vertical="center" indent="1"/>
    </xf>
    <xf numFmtId="4" fontId="85" fillId="117" borderId="48" applyNumberFormat="0" applyProtection="0">
      <alignment horizontal="left" vertical="center" indent="1"/>
    </xf>
    <xf numFmtId="0" fontId="100" fillId="118" borderId="1"/>
    <xf numFmtId="0" fontId="100" fillId="118" borderId="1"/>
    <xf numFmtId="4" fontId="98" fillId="104" borderId="12" applyNumberFormat="0" applyProtection="0">
      <alignment horizontal="right" vertical="center"/>
    </xf>
    <xf numFmtId="4" fontId="85" fillId="115" borderId="50" applyNumberFormat="0" applyProtection="0">
      <alignment horizontal="right" vertical="center"/>
    </xf>
    <xf numFmtId="4" fontId="85" fillId="115" borderId="50" applyNumberFormat="0" applyProtection="0">
      <alignment horizontal="right" vertical="center"/>
    </xf>
    <xf numFmtId="4" fontId="85" fillId="115" borderId="50" applyNumberFormat="0" applyProtection="0">
      <alignment horizontal="right" vertical="center"/>
    </xf>
    <xf numFmtId="4" fontId="85" fillId="115" borderId="50" applyNumberFormat="0" applyProtection="0">
      <alignment horizontal="right" vertical="center"/>
    </xf>
    <xf numFmtId="4" fontId="85" fillId="115" borderId="50" applyNumberFormat="0" applyProtection="0">
      <alignment horizontal="right" vertical="center"/>
    </xf>
    <xf numFmtId="0" fontId="85" fillId="0" borderId="0" applyNumberFormat="0" applyFill="0" applyBorder="0" applyAlignment="0" applyProtection="0"/>
    <xf numFmtId="2" fontId="109" fillId="119" borderId="57" applyProtection="0"/>
    <xf numFmtId="2" fontId="109" fillId="119" borderId="57" applyProtection="0"/>
    <xf numFmtId="2" fontId="110" fillId="0" borderId="0" applyFill="0" applyBorder="0" applyProtection="0"/>
    <xf numFmtId="2" fontId="84" fillId="0" borderId="0" applyFill="0" applyBorder="0" applyProtection="0"/>
    <xf numFmtId="2" fontId="84" fillId="120" borderId="57" applyProtection="0"/>
    <xf numFmtId="2" fontId="84" fillId="121" borderId="57" applyProtection="0"/>
    <xf numFmtId="2" fontId="84" fillId="122" borderId="57" applyProtection="0"/>
    <xf numFmtId="2" fontId="84" fillId="122" borderId="57" applyProtection="0">
      <alignment horizontal="center"/>
    </xf>
    <xf numFmtId="2" fontId="84" fillId="121" borderId="57" applyProtection="0">
      <alignment horizontal="center"/>
    </xf>
    <xf numFmtId="49" fontId="90" fillId="0" borderId="0" applyFill="0" applyBorder="0" applyAlignment="0"/>
    <xf numFmtId="181" fontId="90" fillId="0" borderId="0" applyFill="0" applyBorder="0" applyAlignment="0"/>
    <xf numFmtId="182" fontId="90" fillId="0" borderId="0" applyFill="0" applyBorder="0" applyAlignment="0"/>
    <xf numFmtId="0" fontId="85" fillId="0" borderId="48">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3"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4"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5"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6"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1"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7"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29"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0" borderId="11" applyNumberFormat="0" applyAlignment="0" applyProtection="0"/>
    <xf numFmtId="0" fontId="21" fillId="20" borderId="11" applyNumberFormat="0" applyAlignment="0" applyProtection="0"/>
    <xf numFmtId="0" fontId="21" fillId="20" borderId="11" applyNumberFormat="0" applyAlignment="0" applyProtection="0"/>
    <xf numFmtId="183" fontId="45" fillId="0" borderId="0" applyFont="0" applyFill="0" applyBorder="0" applyAlignment="0" applyProtection="0"/>
    <xf numFmtId="183" fontId="16" fillId="0" borderId="0" applyFont="0" applyFill="0" applyBorder="0" applyAlignment="0" applyProtection="0"/>
    <xf numFmtId="44" fontId="45" fillId="0" borderId="0" applyFont="0" applyFill="0" applyBorder="0" applyAlignment="0" applyProtection="0"/>
    <xf numFmtId="183" fontId="79"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1"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2"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6" fillId="0" borderId="0"/>
    <xf numFmtId="0" fontId="11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9" fillId="0" borderId="0"/>
    <xf numFmtId="0" fontId="11" fillId="0" borderId="0"/>
    <xf numFmtId="0" fontId="114"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4" fontId="115"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2"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4" fontId="115" fillId="0" borderId="0"/>
    <xf numFmtId="0" fontId="29" fillId="0" borderId="0"/>
    <xf numFmtId="184" fontId="115" fillId="0" borderId="0"/>
    <xf numFmtId="0" fontId="29" fillId="0" borderId="0"/>
    <xf numFmtId="184" fontId="115"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4" fontId="115"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6" fillId="0" borderId="0"/>
    <xf numFmtId="0" fontId="46" fillId="0" borderId="0"/>
    <xf numFmtId="0" fontId="29" fillId="0" borderId="0"/>
    <xf numFmtId="0" fontId="76"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7" fillId="0" borderId="0"/>
    <xf numFmtId="0" fontId="29" fillId="0" borderId="0"/>
    <xf numFmtId="0" fontId="29" fillId="0" borderId="0"/>
    <xf numFmtId="0" fontId="116"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1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79" fontId="45" fillId="23" borderId="18" applyNumberFormat="0" applyFont="0" applyAlignment="0" applyProtection="0"/>
    <xf numFmtId="0" fontId="82" fillId="134"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4" fillId="0" borderId="0" applyFont="0" applyFill="0" applyBorder="0" applyAlignment="0" applyProtection="0"/>
    <xf numFmtId="9" fontId="16" fillId="0" borderId="0" applyFont="0" applyFill="0" applyBorder="0" applyAlignment="0" applyProtection="0"/>
    <xf numFmtId="9" fontId="76"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0"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9"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5" fontId="78" fillId="0" borderId="0">
      <alignment vertical="top"/>
    </xf>
    <xf numFmtId="0" fontId="81" fillId="0" borderId="0"/>
    <xf numFmtId="0" fontId="59" fillId="0" borderId="0"/>
    <xf numFmtId="0" fontId="81" fillId="0" borderId="0"/>
    <xf numFmtId="38" fontId="78" fillId="0" borderId="0">
      <alignment vertical="top"/>
    </xf>
    <xf numFmtId="38" fontId="78" fillId="0" borderId="0">
      <alignment vertical="top"/>
    </xf>
    <xf numFmtId="185" fontId="78" fillId="0" borderId="0">
      <alignment vertical="top"/>
    </xf>
    <xf numFmtId="0" fontId="59" fillId="0" borderId="0"/>
    <xf numFmtId="0" fontId="81" fillId="0" borderId="0"/>
    <xf numFmtId="0" fontId="59" fillId="0" borderId="0"/>
    <xf numFmtId="167" fontId="78" fillId="0" borderId="0">
      <alignment vertical="top"/>
    </xf>
    <xf numFmtId="167" fontId="78" fillId="0" borderId="0">
      <alignment vertical="top"/>
    </xf>
    <xf numFmtId="0" fontId="81" fillId="0" borderId="0"/>
    <xf numFmtId="0" fontId="59" fillId="0" borderId="0"/>
    <xf numFmtId="167" fontId="78" fillId="0" borderId="0">
      <alignment vertical="top"/>
    </xf>
    <xf numFmtId="0" fontId="81" fillId="0" borderId="0"/>
    <xf numFmtId="0" fontId="59" fillId="0" borderId="0"/>
    <xf numFmtId="0" fontId="81" fillId="0" borderId="0"/>
    <xf numFmtId="0" fontId="59" fillId="0" borderId="0"/>
    <xf numFmtId="0" fontId="81" fillId="0" borderId="0"/>
    <xf numFmtId="0" fontId="82" fillId="0" borderId="0"/>
    <xf numFmtId="0" fontId="81" fillId="0" borderId="0"/>
    <xf numFmtId="38" fontId="78" fillId="0" borderId="0">
      <alignment vertical="top"/>
    </xf>
    <xf numFmtId="0" fontId="82"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85" fillId="0" borderId="0" applyFont="0" applyFill="0" applyBorder="0" applyAlignment="0" applyProtection="0"/>
    <xf numFmtId="40" fontId="85"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45"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16"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16"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16"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86"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16"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16"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11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76" fillId="0" borderId="0" applyFont="0" applyFill="0" applyBorder="0" applyAlignment="0" applyProtection="0"/>
    <xf numFmtId="169"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94" fillId="0" borderId="0" applyFont="0" applyFill="0" applyBorder="0" applyAlignment="0" applyProtection="0"/>
    <xf numFmtId="164" fontId="94"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9"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9" fontId="1" fillId="0" borderId="0" applyFont="0" applyFill="0" applyBorder="0" applyAlignment="0" applyProtection="0"/>
    <xf numFmtId="164" fontId="45" fillId="0" borderId="0" applyFont="0" applyFill="0" applyBorder="0" applyAlignment="0" applyProtection="0"/>
    <xf numFmtId="169"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76" fillId="0" borderId="0" applyFont="0" applyFill="0" applyBorder="0" applyAlignment="0" applyProtection="0"/>
    <xf numFmtId="169" fontId="45"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9" fontId="29" fillId="0" borderId="0" applyFont="0" applyFill="0" applyBorder="0" applyAlignment="0" applyProtection="0"/>
    <xf numFmtId="164" fontId="76"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16"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86" fontId="29"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4" fontId="16" fillId="0" borderId="0" applyFont="0" applyFill="0" applyBorder="0" applyAlignment="0" applyProtection="0"/>
    <xf numFmtId="169" fontId="29" fillId="0" borderId="0" applyFont="0" applyFill="0" applyBorder="0" applyAlignment="0" applyProtection="0"/>
    <xf numFmtId="164" fontId="117"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45"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45"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43" fontId="29" fillId="0" borderId="0" applyFont="0" applyFill="0" applyBorder="0" applyAlignment="0" applyProtection="0"/>
    <xf numFmtId="169" fontId="29" fillId="0" borderId="0" applyFont="0" applyFill="0" applyBorder="0" applyAlignment="0" applyProtection="0"/>
    <xf numFmtId="164" fontId="29" fillId="0" borderId="0" applyFont="0" applyFill="0" applyBorder="0" applyAlignment="0" applyProtection="0"/>
    <xf numFmtId="169" fontId="29" fillId="0" borderId="0" applyFont="0" applyFill="0" applyBorder="0" applyAlignment="0" applyProtection="0"/>
    <xf numFmtId="164"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5" borderId="0" applyNumberFormat="0" applyBorder="0" applyAlignment="0" applyProtection="0"/>
    <xf numFmtId="0" fontId="35" fillId="4" borderId="0" applyNumberFormat="0" applyBorder="0" applyAlignment="0" applyProtection="0"/>
    <xf numFmtId="0" fontId="97"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29" borderId="11" applyNumberFormat="0" applyAlignment="0" applyProtection="0"/>
    <xf numFmtId="0" fontId="25" fillId="0" borderId="16" applyNumberFormat="0" applyFill="0" applyAlignment="0" applyProtection="0"/>
    <xf numFmtId="0" fontId="31" fillId="133" borderId="0" applyNumberFormat="0" applyBorder="0" applyAlignment="0" applyProtection="0"/>
    <xf numFmtId="0" fontId="17" fillId="124" borderId="0" applyNumberFormat="0" applyBorder="0" applyAlignment="0" applyProtection="0"/>
    <xf numFmtId="0" fontId="31" fillId="133"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4" borderId="18" applyNumberFormat="0" applyAlignment="0" applyProtection="0"/>
    <xf numFmtId="0" fontId="22" fillId="0" borderId="13" applyNumberFormat="0" applyFill="0" applyAlignment="0" applyProtection="0"/>
    <xf numFmtId="0" fontId="29" fillId="134" borderId="18" applyNumberFormat="0" applyAlignment="0" applyProtection="0"/>
    <xf numFmtId="0" fontId="17" fillId="136" borderId="0" applyNumberFormat="0" applyBorder="0" applyAlignment="0" applyProtection="0"/>
    <xf numFmtId="0" fontId="33" fillId="0" borderId="19" applyNumberFormat="0" applyFill="0" applyAlignment="0" applyProtection="0"/>
    <xf numFmtId="0" fontId="26" fillId="131" borderId="17" applyNumberFormat="0" applyAlignment="0" applyProtection="0"/>
    <xf numFmtId="0" fontId="34" fillId="0" borderId="0" applyNumberFormat="0" applyFill="0" applyBorder="0" applyAlignment="0" applyProtection="0"/>
    <xf numFmtId="164" fontId="1" fillId="0" borderId="0" applyFont="0" applyFill="0" applyBorder="0" applyAlignment="0" applyProtection="0"/>
    <xf numFmtId="0" fontId="59" fillId="0" borderId="0"/>
    <xf numFmtId="9" fontId="123" fillId="0" borderId="0" applyFont="0" applyFill="0" applyBorder="0" applyAlignment="0" applyProtection="0"/>
    <xf numFmtId="43" fontId="122" fillId="0" borderId="0" applyFont="0" applyFill="0" applyBorder="0" applyAlignment="0" applyProtection="0"/>
    <xf numFmtId="0" fontId="122" fillId="0" borderId="0"/>
  </cellStyleXfs>
  <cellXfs count="3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9" fillId="0" borderId="1" xfId="1994" applyFont="1" applyFill="1" applyBorder="1" applyAlignment="1">
      <alignment horizontal="center" vertical="center" wrapText="1"/>
    </xf>
    <xf numFmtId="3" fontId="41" fillId="0" borderId="60" xfId="0" applyNumberFormat="1" applyFont="1" applyFill="1" applyBorder="1" applyAlignment="1">
      <alignment vertical="center"/>
    </xf>
    <xf numFmtId="0" fontId="42" fillId="0" borderId="0" xfId="0" applyFont="1" applyAlignment="1">
      <alignment horizontal="center" vertical="center"/>
    </xf>
    <xf numFmtId="0" fontId="38" fillId="0" borderId="0" xfId="0" applyFont="1" applyAlignment="1">
      <alignment vertical="center"/>
    </xf>
    <xf numFmtId="4" fontId="41" fillId="0" borderId="1" xfId="0" applyNumberFormat="1" applyFont="1" applyFill="1" applyBorder="1" applyAlignment="1">
      <alignment horizontal="center" vertical="center"/>
    </xf>
    <xf numFmtId="10" fontId="41" fillId="0" borderId="65" xfId="0" applyNumberFormat="1" applyFont="1" applyBorder="1" applyAlignment="1">
      <alignment vertical="center"/>
    </xf>
    <xf numFmtId="0" fontId="42" fillId="0" borderId="0" xfId="0" applyFont="1" applyAlignment="1">
      <alignment vertical="center"/>
    </xf>
    <xf numFmtId="3" fontId="41" fillId="0" borderId="58" xfId="0" applyNumberFormat="1" applyFont="1" applyBorder="1" applyAlignment="1">
      <alignment vertical="center"/>
    </xf>
    <xf numFmtId="0" fontId="121" fillId="0" borderId="1" xfId="0" applyFont="1" applyBorder="1" applyAlignment="1">
      <alignment horizontal="left" vertical="center" wrapText="1"/>
    </xf>
    <xf numFmtId="10" fontId="41" fillId="0" borderId="1" xfId="0" applyNumberFormat="1" applyFont="1" applyBorder="1" applyAlignment="1">
      <alignment vertical="center"/>
    </xf>
    <xf numFmtId="0" fontId="11" fillId="0" borderId="60" xfId="0" applyFont="1" applyBorder="1" applyAlignment="1">
      <alignment vertical="center"/>
    </xf>
    <xf numFmtId="0" fontId="11" fillId="0" borderId="66" xfId="0" applyFont="1" applyBorder="1" applyAlignment="1">
      <alignment vertical="center"/>
    </xf>
    <xf numFmtId="0" fontId="124" fillId="0" borderId="0" xfId="0" applyFont="1" applyAlignment="1">
      <alignment horizontal="left" vertical="center"/>
    </xf>
    <xf numFmtId="0" fontId="11" fillId="0" borderId="0" xfId="0" applyFont="1" applyBorder="1" applyAlignment="1">
      <alignment vertical="center"/>
    </xf>
    <xf numFmtId="0" fontId="11" fillId="0" borderId="59" xfId="0" applyFont="1" applyBorder="1" applyAlignment="1">
      <alignment vertical="center"/>
    </xf>
    <xf numFmtId="0" fontId="11" fillId="0" borderId="61" xfId="0" applyFont="1" applyBorder="1" applyAlignment="1">
      <alignment vertical="center"/>
    </xf>
    <xf numFmtId="3" fontId="41" fillId="0" borderId="62" xfId="0" applyNumberFormat="1" applyFont="1" applyBorder="1" applyAlignment="1">
      <alignment vertical="center"/>
    </xf>
    <xf numFmtId="0" fontId="11" fillId="0" borderId="63" xfId="0" applyFont="1" applyBorder="1" applyAlignment="1">
      <alignment vertical="center"/>
    </xf>
    <xf numFmtId="3" fontId="41" fillId="0" borderId="58" xfId="0" applyNumberFormat="1" applyFont="1" applyFill="1" applyBorder="1" applyAlignment="1">
      <alignment vertical="center"/>
    </xf>
    <xf numFmtId="0" fontId="11" fillId="0" borderId="26" xfId="0" applyFont="1" applyBorder="1" applyAlignment="1">
      <alignment vertical="center"/>
    </xf>
    <xf numFmtId="167" fontId="11" fillId="0" borderId="0" xfId="0" applyNumberFormat="1" applyFont="1" applyAlignment="1">
      <alignment vertical="center"/>
    </xf>
    <xf numFmtId="10" fontId="41" fillId="0" borderId="63" xfId="0" applyNumberFormat="1" applyFont="1" applyBorder="1" applyAlignment="1">
      <alignment vertical="center"/>
    </xf>
    <xf numFmtId="0" fontId="11" fillId="0" borderId="29" xfId="0" applyFont="1" applyFill="1" applyBorder="1" applyAlignment="1">
      <alignment horizontal="left"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90" fontId="42" fillId="0" borderId="1" xfId="0" applyNumberFormat="1" applyFont="1" applyBorder="1" applyAlignment="1">
      <alignment vertical="center"/>
    </xf>
    <xf numFmtId="0" fontId="11" fillId="0" borderId="27" xfId="0" applyFont="1" applyBorder="1" applyAlignment="1">
      <alignment vertical="center"/>
    </xf>
    <xf numFmtId="19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90" fontId="42" fillId="0" borderId="24" xfId="0" applyNumberFormat="1" applyFont="1" applyBorder="1" applyAlignment="1">
      <alignment vertical="center"/>
    </xf>
    <xf numFmtId="0" fontId="125" fillId="0" borderId="0" xfId="0" applyFont="1" applyBorder="1" applyAlignment="1">
      <alignment vertical="center"/>
    </xf>
    <xf numFmtId="167" fontId="126" fillId="0" borderId="0" xfId="0" applyNumberFormat="1" applyFont="1" applyBorder="1" applyAlignment="1">
      <alignment horizontal="center" vertical="center"/>
    </xf>
    <xf numFmtId="190" fontId="41" fillId="0" borderId="1" xfId="0" applyNumberFormat="1" applyFont="1" applyFill="1" applyBorder="1" applyAlignment="1">
      <alignment vertical="center"/>
    </xf>
    <xf numFmtId="0" fontId="11" fillId="0" borderId="27" xfId="0" applyFont="1" applyFill="1" applyBorder="1" applyAlignment="1">
      <alignment horizontal="left" vertical="center"/>
    </xf>
    <xf numFmtId="0" fontId="42" fillId="0" borderId="27" xfId="0" applyFont="1" applyFill="1" applyBorder="1" applyAlignment="1">
      <alignment vertical="center"/>
    </xf>
    <xf numFmtId="187" fontId="42" fillId="0" borderId="1" xfId="0" applyNumberFormat="1" applyFont="1" applyFill="1" applyBorder="1" applyAlignment="1">
      <alignmen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44"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50" applyFont="1" applyFill="1" applyBorder="1" applyAlignment="1">
      <alignment horizontal="left" vertical="center" wrapText="1"/>
    </xf>
    <xf numFmtId="191" fontId="11" fillId="0" borderId="1" xfId="144" applyNumberFormat="1" applyFont="1" applyFill="1" applyBorder="1" applyAlignment="1">
      <alignment horizontal="right" wrapText="1"/>
    </xf>
    <xf numFmtId="0" fontId="11" fillId="0" borderId="0" xfId="2" applyFont="1" applyAlignment="1">
      <alignment wrapText="1"/>
    </xf>
    <xf numFmtId="0" fontId="44" fillId="0" borderId="1" xfId="15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 fontId="43" fillId="0" borderId="28"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41" fillId="0" borderId="0" xfId="0" applyFont="1" applyAlignment="1">
      <alignment vertical="center"/>
    </xf>
    <xf numFmtId="189" fontId="42" fillId="0" borderId="24" xfId="0" applyNumberFormat="1" applyFont="1" applyFill="1" applyBorder="1" applyAlignment="1">
      <alignment vertical="center"/>
    </xf>
    <xf numFmtId="2" fontId="11" fillId="0" borderId="0" xfId="0" applyNumberFormat="1" applyFont="1" applyAlignment="1">
      <alignment vertical="center"/>
    </xf>
    <xf numFmtId="14" fontId="7" fillId="0" borderId="1" xfId="0" applyNumberFormat="1" applyFont="1" applyFill="1" applyBorder="1" applyAlignment="1">
      <alignment horizontal="center" vertical="center" wrapText="1" readingOrder="1"/>
    </xf>
    <xf numFmtId="189" fontId="42" fillId="0" borderId="1" xfId="0" applyNumberFormat="1" applyFont="1" applyFill="1" applyBorder="1" applyAlignment="1">
      <alignment vertical="center"/>
    </xf>
    <xf numFmtId="3" fontId="41" fillId="0" borderId="1" xfId="0" applyNumberFormat="1" applyFont="1" applyFill="1" applyBorder="1" applyAlignment="1">
      <alignment horizontal="center" vertical="center"/>
    </xf>
    <xf numFmtId="9" fontId="41" fillId="0" borderId="64" xfId="0" applyNumberFormat="1" applyFont="1" applyBorder="1" applyAlignment="1">
      <alignment vertical="center"/>
    </xf>
    <xf numFmtId="14" fontId="11" fillId="0" borderId="1" xfId="2" applyNumberFormat="1" applyFont="1" applyFill="1" applyBorder="1" applyAlignment="1">
      <alignment horizontal="center" vertical="center" wrapText="1"/>
    </xf>
    <xf numFmtId="190" fontId="42" fillId="0" borderId="1" xfId="0" applyNumberFormat="1" applyFont="1" applyFill="1" applyBorder="1" applyAlignment="1">
      <alignment vertical="center"/>
    </xf>
    <xf numFmtId="167" fontId="29" fillId="0" borderId="59" xfId="0" applyNumberFormat="1" applyFont="1" applyFill="1" applyBorder="1" applyAlignment="1">
      <alignment vertical="center"/>
    </xf>
    <xf numFmtId="0" fontId="41" fillId="0" borderId="1" xfId="0"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3" fontId="41" fillId="0" borderId="61" xfId="0" applyNumberFormat="1" applyFont="1" applyFill="1" applyBorder="1" applyAlignment="1">
      <alignment vertical="center"/>
    </xf>
    <xf numFmtId="188" fontId="41" fillId="0" borderId="1" xfId="0" applyNumberFormat="1" applyFont="1" applyBorder="1" applyAlignment="1">
      <alignment horizontal="center" vertical="center"/>
    </xf>
    <xf numFmtId="10" fontId="41" fillId="0" borderId="60" xfId="0" applyNumberFormat="1" applyFont="1" applyBorder="1" applyAlignment="1">
      <alignment vertical="center"/>
    </xf>
    <xf numFmtId="0" fontId="46" fillId="0" borderId="0" xfId="0" applyFont="1" applyAlignment="1">
      <alignment vertical="center"/>
    </xf>
    <xf numFmtId="1" fontId="43" fillId="0" borderId="28" xfId="0" applyNumberFormat="1" applyFont="1" applyFill="1" applyBorder="1" applyAlignment="1">
      <alignment horizontal="center" vertical="center"/>
    </xf>
    <xf numFmtId="0" fontId="42" fillId="0" borderId="27" xfId="0" applyFont="1" applyFill="1" applyBorder="1" applyAlignment="1">
      <alignment horizontal="left" vertical="center"/>
    </xf>
    <xf numFmtId="0" fontId="11" fillId="0" borderId="0" xfId="0" applyFont="1" applyAlignment="1">
      <alignment vertical="center"/>
    </xf>
    <xf numFmtId="0" fontId="42" fillId="0" borderId="25" xfId="0" applyFont="1" applyFill="1" applyBorder="1" applyAlignment="1">
      <alignment vertical="center"/>
    </xf>
    <xf numFmtId="187" fontId="41" fillId="0" borderId="64" xfId="0" applyNumberFormat="1" applyFont="1" applyBorder="1" applyAlignment="1">
      <alignment vertical="center"/>
    </xf>
    <xf numFmtId="49" fontId="119" fillId="0" borderId="1" xfId="1994" applyNumberFormat="1" applyFont="1" applyFill="1" applyBorder="1" applyAlignment="1">
      <alignment horizontal="center" vertical="center" wrapText="1"/>
    </xf>
    <xf numFmtId="49" fontId="119" fillId="0" borderId="1" xfId="0" applyNumberFormat="1" applyFont="1" applyFill="1" applyBorder="1" applyAlignment="1">
      <alignment horizontal="center" vertical="center" wrapText="1"/>
    </xf>
    <xf numFmtId="0" fontId="119" fillId="0" borderId="1" xfId="1994" applyNumberFormat="1" applyFont="1" applyFill="1" applyBorder="1" applyAlignment="1">
      <alignment horizontal="center" vertical="center" wrapText="1"/>
    </xf>
    <xf numFmtId="0" fontId="118" fillId="0" borderId="1" xfId="0" applyFont="1" applyFill="1" applyBorder="1" applyAlignment="1">
      <alignment horizontal="center" vertical="center" wrapText="1"/>
    </xf>
    <xf numFmtId="0" fontId="118" fillId="0" borderId="1" xfId="0" applyFont="1" applyFill="1" applyBorder="1" applyAlignment="1">
      <alignment horizontal="center" vertical="center" wrapText="1"/>
    </xf>
    <xf numFmtId="0" fontId="118" fillId="0" borderId="1" xfId="0" applyFont="1" applyFill="1" applyBorder="1" applyAlignment="1">
      <alignment horizontal="center" vertical="center" wrapText="1"/>
    </xf>
    <xf numFmtId="4" fontId="119" fillId="0" borderId="1" xfId="1994" applyNumberFormat="1" applyFont="1" applyFill="1" applyBorder="1" applyAlignment="1">
      <alignment horizontal="center" vertical="center" wrapText="1"/>
    </xf>
    <xf numFmtId="0" fontId="118" fillId="0" borderId="1" xfId="0" applyFont="1" applyFill="1" applyBorder="1" applyAlignment="1">
      <alignment horizontal="center" vertical="center" wrapText="1"/>
    </xf>
    <xf numFmtId="0" fontId="120" fillId="0" borderId="1" xfId="0" applyFont="1" applyBorder="1" applyAlignment="1">
      <alignment horizontal="center" vertical="center"/>
    </xf>
    <xf numFmtId="0" fontId="120" fillId="0" borderId="1" xfId="0" applyFont="1" applyBorder="1" applyAlignment="1">
      <alignment horizontal="center" vertical="center"/>
    </xf>
    <xf numFmtId="0" fontId="118" fillId="0" borderId="1" xfId="0" applyFont="1" applyFill="1" applyBorder="1" applyAlignment="1">
      <alignment horizontal="center" vertical="center" wrapText="1"/>
    </xf>
    <xf numFmtId="0" fontId="118" fillId="0" borderId="1" xfId="0" applyFont="1" applyFill="1" applyBorder="1" applyAlignment="1">
      <alignment horizontal="center" vertical="center" wrapText="1"/>
    </xf>
    <xf numFmtId="0" fontId="120"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998">
    <cellStyle name=" 1" xfId="168"/>
    <cellStyle name="_2008г. и 4кв" xfId="169"/>
    <cellStyle name="_4_macro 2009" xfId="170"/>
    <cellStyle name="_Condition-long(2012-2030)нах" xfId="171"/>
    <cellStyle name="_CPI foodimp" xfId="172"/>
    <cellStyle name="_macro 2012 var 1" xfId="173"/>
    <cellStyle name="_SeriesAttributes" xfId="174"/>
    <cellStyle name="_v2008-2012-15.12.09вар(2)-11.2030" xfId="175"/>
    <cellStyle name="_v-2013-2030- 2b17.01.11Нах-cpiнов. курс inn 1-2-Е1xls" xfId="176"/>
    <cellStyle name="_Газ-расчет-16 0508Клдо 2023" xfId="177"/>
    <cellStyle name="_Газ-расчет-net-back 21,12.09 до 2030 в2" xfId="178"/>
    <cellStyle name="_ИПЦЖКХ2105 08-до 2023вар1" xfId="179"/>
    <cellStyle name="_Книга1" xfId="180"/>
    <cellStyle name="_Книга3" xfId="181"/>
    <cellStyle name="_Копия Condition-все вар13.12.08" xfId="182"/>
    <cellStyle name="_курсовые разницы 01,06,08" xfId="183"/>
    <cellStyle name="_Макро_2030 год" xfId="184"/>
    <cellStyle name="_Модель - 2(23)" xfId="185"/>
    <cellStyle name="_Правила заполнения" xfId="186"/>
    <cellStyle name="_Сб-macro 2020" xfId="187"/>
    <cellStyle name="_Сб-macro 2020 2" xfId="188"/>
    <cellStyle name="_Сб-macro 2020_v2008-2012-15.12.09вар(2)-11.2030" xfId="189"/>
    <cellStyle name="_Сб-macro 2020_v2008-2012-23.09.09вар2а-11" xfId="190"/>
    <cellStyle name="_ЦФ  реализация акций 2008-2010" xfId="191"/>
    <cellStyle name="_ЦФ  реализация акций 2008-2010_акции по годам 2009-2012" xfId="192"/>
    <cellStyle name="_ЦФ  реализация акций 2008-2010_Копия Прогноз ПТРдо 2030г  (3)" xfId="193"/>
    <cellStyle name="_ЦФ  реализация акций 2008-2010_Прогноз ПТРдо 2030г." xfId="194"/>
    <cellStyle name="1Normal" xfId="195"/>
    <cellStyle name="20% - Accent1" xfId="196"/>
    <cellStyle name="20% - Accent2" xfId="197"/>
    <cellStyle name="20% - Accent3" xfId="198"/>
    <cellStyle name="20% - Accent4" xfId="199"/>
    <cellStyle name="20% - Accent5" xfId="200"/>
    <cellStyle name="20% - Accent6" xfId="201"/>
    <cellStyle name="20% - Акцент1 2" xfId="4"/>
    <cellStyle name="20% - Акцент1 2 2" xfId="203"/>
    <cellStyle name="20% - Акцент1 2 2 2" xfId="204"/>
    <cellStyle name="20% - Акцент1 2 3" xfId="205"/>
    <cellStyle name="20% - Акцент1 2 3 2" xfId="206"/>
    <cellStyle name="20% - Акцент1 2 4" xfId="202"/>
    <cellStyle name="20% - Акцент1 2 5" xfId="68"/>
    <cellStyle name="20% - Акцент1 3" xfId="207"/>
    <cellStyle name="20% - Акцент1 3 2" xfId="208"/>
    <cellStyle name="20% - Акцент1 3 2 2" xfId="209"/>
    <cellStyle name="20% - Акцент1 4" xfId="210"/>
    <cellStyle name="20% - Акцент1 4 2" xfId="211"/>
    <cellStyle name="20% - Акцент2 2" xfId="5"/>
    <cellStyle name="20% - Акцент2 2 2" xfId="213"/>
    <cellStyle name="20% - Акцент2 2 2 2" xfId="214"/>
    <cellStyle name="20% - Акцент2 2 3" xfId="215"/>
    <cellStyle name="20% - Акцент2 2 3 2" xfId="216"/>
    <cellStyle name="20% - Акцент2 2 4" xfId="212"/>
    <cellStyle name="20% - Акцент2 2 5" xfId="69"/>
    <cellStyle name="20% - Акцент2 3" xfId="217"/>
    <cellStyle name="20% - Акцент2 3 2" xfId="218"/>
    <cellStyle name="20% - Акцент2 3 2 2" xfId="219"/>
    <cellStyle name="20% - Акцент2 4" xfId="220"/>
    <cellStyle name="20% - Акцент2 4 2" xfId="221"/>
    <cellStyle name="20% - Акцент3 2" xfId="6"/>
    <cellStyle name="20% - Акцент3 2 2" xfId="223"/>
    <cellStyle name="20% - Акцент3 2 2 2" xfId="224"/>
    <cellStyle name="20% - Акцент3 2 3" xfId="225"/>
    <cellStyle name="20% - Акцент3 2 3 2" xfId="226"/>
    <cellStyle name="20% - Акцент3 2 4" xfId="222"/>
    <cellStyle name="20% - Акцент3 2 5" xfId="70"/>
    <cellStyle name="20% - Акцент3 3" xfId="227"/>
    <cellStyle name="20% - Акцент3 3 2" xfId="228"/>
    <cellStyle name="20% - Акцент3 3 2 2" xfId="229"/>
    <cellStyle name="20% - Акцент3 4" xfId="230"/>
    <cellStyle name="20% - Акцент3 4 2" xfId="231"/>
    <cellStyle name="20% - Акцент4 2" xfId="7"/>
    <cellStyle name="20% - Акцент4 2 2" xfId="233"/>
    <cellStyle name="20% - Акцент4 2 2 2" xfId="234"/>
    <cellStyle name="20% - Акцент4 2 3" xfId="235"/>
    <cellStyle name="20% - Акцент4 2 3 2" xfId="236"/>
    <cellStyle name="20% - Акцент4 2 4" xfId="232"/>
    <cellStyle name="20% - Акцент4 2 5" xfId="71"/>
    <cellStyle name="20% - Акцент4 3" xfId="237"/>
    <cellStyle name="20% - Акцент4 3 2" xfId="238"/>
    <cellStyle name="20% - Акцент4 3 2 2" xfId="239"/>
    <cellStyle name="20% - Акцент4 4" xfId="240"/>
    <cellStyle name="20% - Акцент4 4 2" xfId="241"/>
    <cellStyle name="20% - Акцент5 2" xfId="8"/>
    <cellStyle name="20% - Акцент5 2 2" xfId="243"/>
    <cellStyle name="20% - Акцент5 2 2 2" xfId="244"/>
    <cellStyle name="20% - Акцент5 2 3" xfId="245"/>
    <cellStyle name="20% - Акцент5 2 3 2" xfId="246"/>
    <cellStyle name="20% - Акцент5 2 4" xfId="242"/>
    <cellStyle name="20% - Акцент5 2 5" xfId="72"/>
    <cellStyle name="20% - Акцент5 3" xfId="247"/>
    <cellStyle name="20% - Акцент5 3 2" xfId="248"/>
    <cellStyle name="20% - Акцент5 3 2 2" xfId="249"/>
    <cellStyle name="20% - Акцент5 4" xfId="250"/>
    <cellStyle name="20% - Акцент5 4 2" xfId="251"/>
    <cellStyle name="20% - Акцент6 2" xfId="9"/>
    <cellStyle name="20% - Акцент6 2 2" xfId="253"/>
    <cellStyle name="20% - Акцент6 2 2 2" xfId="254"/>
    <cellStyle name="20% - Акцент6 2 3" xfId="255"/>
    <cellStyle name="20% - Акцент6 2 3 2" xfId="256"/>
    <cellStyle name="20% - Акцент6 2 4" xfId="252"/>
    <cellStyle name="20% - Акцент6 2 5" xfId="73"/>
    <cellStyle name="20% - Акцент6 3" xfId="257"/>
    <cellStyle name="20% - Акцент6 3 2" xfId="258"/>
    <cellStyle name="20% - Акцент6 3 2 2" xfId="259"/>
    <cellStyle name="20% - Акцент6 4" xfId="260"/>
    <cellStyle name="20% - Акцент6 4 2" xfId="261"/>
    <cellStyle name="40% - Accent1" xfId="262"/>
    <cellStyle name="40% - Accent2" xfId="263"/>
    <cellStyle name="40% - Accent3" xfId="264"/>
    <cellStyle name="40% - Accent4" xfId="265"/>
    <cellStyle name="40% - Accent5" xfId="266"/>
    <cellStyle name="40% - Accent6" xfId="267"/>
    <cellStyle name="40% - Акцент1 2" xfId="10"/>
    <cellStyle name="40% - Акцент1 2 2" xfId="269"/>
    <cellStyle name="40% - Акцент1 2 2 2" xfId="270"/>
    <cellStyle name="40% - Акцент1 2 3" xfId="271"/>
    <cellStyle name="40% - Акцент1 2 3 2" xfId="272"/>
    <cellStyle name="40% - Акцент1 2 4" xfId="268"/>
    <cellStyle name="40% - Акцент1 2 5" xfId="74"/>
    <cellStyle name="40% - Акцент1 3" xfId="273"/>
    <cellStyle name="40% - Акцент1 3 2" xfId="274"/>
    <cellStyle name="40% - Акцент1 3 2 2" xfId="275"/>
    <cellStyle name="40% - Акцент1 4" xfId="276"/>
    <cellStyle name="40% - Акцент1 4 2" xfId="277"/>
    <cellStyle name="40% - Акцент2 2" xfId="11"/>
    <cellStyle name="40% - Акцент2 2 2" xfId="279"/>
    <cellStyle name="40% - Акцент2 2 2 2" xfId="280"/>
    <cellStyle name="40% - Акцент2 2 3" xfId="281"/>
    <cellStyle name="40% - Акцент2 2 3 2" xfId="282"/>
    <cellStyle name="40% - Акцент2 2 4" xfId="278"/>
    <cellStyle name="40% - Акцент2 2 5" xfId="75"/>
    <cellStyle name="40% - Акцент2 3" xfId="283"/>
    <cellStyle name="40% - Акцент2 3 2" xfId="284"/>
    <cellStyle name="40% - Акцент2 3 2 2" xfId="285"/>
    <cellStyle name="40% - Акцент2 4" xfId="286"/>
    <cellStyle name="40% - Акцент2 4 2" xfId="287"/>
    <cellStyle name="40% - Акцент3 2" xfId="12"/>
    <cellStyle name="40% - Акцент3 2 2" xfId="289"/>
    <cellStyle name="40% - Акцент3 2 2 2" xfId="290"/>
    <cellStyle name="40% - Акцент3 2 3" xfId="291"/>
    <cellStyle name="40% - Акцент3 2 3 2" xfId="292"/>
    <cellStyle name="40% - Акцент3 2 4" xfId="288"/>
    <cellStyle name="40% - Акцент3 2 5" xfId="76"/>
    <cellStyle name="40% - Акцент3 3" xfId="293"/>
    <cellStyle name="40% - Акцент3 3 2" xfId="294"/>
    <cellStyle name="40% - Акцент3 3 2 2" xfId="295"/>
    <cellStyle name="40% - Акцент3 4" xfId="296"/>
    <cellStyle name="40% - Акцент3 4 2" xfId="297"/>
    <cellStyle name="40% - Акцент4 2" xfId="13"/>
    <cellStyle name="40% - Акцент4 2 2" xfId="299"/>
    <cellStyle name="40% - Акцент4 2 2 2" xfId="300"/>
    <cellStyle name="40% - Акцент4 2 3" xfId="301"/>
    <cellStyle name="40% - Акцент4 2 3 2" xfId="302"/>
    <cellStyle name="40% - Акцент4 2 4" xfId="298"/>
    <cellStyle name="40% - Акцент4 2 5" xfId="77"/>
    <cellStyle name="40% - Акцент4 3" xfId="303"/>
    <cellStyle name="40% - Акцент4 3 2" xfId="304"/>
    <cellStyle name="40% - Акцент4 3 2 2" xfId="305"/>
    <cellStyle name="40% - Акцент4 4" xfId="306"/>
    <cellStyle name="40% - Акцент4 4 2" xfId="307"/>
    <cellStyle name="40% - Акцент5 2" xfId="14"/>
    <cellStyle name="40% - Акцент5 2 2" xfId="309"/>
    <cellStyle name="40% - Акцент5 2 2 2" xfId="310"/>
    <cellStyle name="40% - Акцент5 2 3" xfId="311"/>
    <cellStyle name="40% - Акцент5 2 3 2" xfId="312"/>
    <cellStyle name="40% - Акцент5 2 4" xfId="308"/>
    <cellStyle name="40% - Акцент5 2 5" xfId="78"/>
    <cellStyle name="40% - Акцент5 3" xfId="313"/>
    <cellStyle name="40% - Акцент5 3 2" xfId="314"/>
    <cellStyle name="40% - Акцент5 3 2 2" xfId="315"/>
    <cellStyle name="40% - Акцент5 4" xfId="316"/>
    <cellStyle name="40% - Акцент5 4 2" xfId="317"/>
    <cellStyle name="40% - Акцент6 2" xfId="15"/>
    <cellStyle name="40% - Акцент6 2 2" xfId="319"/>
    <cellStyle name="40% - Акцент6 2 2 2" xfId="320"/>
    <cellStyle name="40% - Акцент6 2 3" xfId="321"/>
    <cellStyle name="40% - Акцент6 2 3 2" xfId="322"/>
    <cellStyle name="40% - Акцент6 2 4" xfId="318"/>
    <cellStyle name="40% - Акцент6 2 5" xfId="79"/>
    <cellStyle name="40% - Акцент6 3" xfId="323"/>
    <cellStyle name="40% - Акцент6 3 2" xfId="324"/>
    <cellStyle name="40% - Акцент6 3 2 2" xfId="325"/>
    <cellStyle name="40% - Акцент6 4" xfId="326"/>
    <cellStyle name="40% - Акцент6 4 2" xfId="327"/>
    <cellStyle name="60% - Accent1" xfId="328"/>
    <cellStyle name="60% - Accent2" xfId="329"/>
    <cellStyle name="60% - Accent3" xfId="330"/>
    <cellStyle name="60% - Accent4" xfId="331"/>
    <cellStyle name="60% - Accent5" xfId="332"/>
    <cellStyle name="60% - Accent6" xfId="333"/>
    <cellStyle name="60% - Акцент1 2" xfId="16"/>
    <cellStyle name="60% - Акцент1 2 2" xfId="334"/>
    <cellStyle name="60% - Акцент1 2 3" xfId="80"/>
    <cellStyle name="60% - Акцент1 3" xfId="335"/>
    <cellStyle name="60% - Акцент2 2" xfId="17"/>
    <cellStyle name="60% - Акцент2 2 2" xfId="336"/>
    <cellStyle name="60% - Акцент2 2 3" xfId="81"/>
    <cellStyle name="60% - Акцент2 3" xfId="337"/>
    <cellStyle name="60% - Акцент3 2" xfId="18"/>
    <cellStyle name="60% - Акцент3 2 2" xfId="338"/>
    <cellStyle name="60% - Акцент3 2 3" xfId="82"/>
    <cellStyle name="60% - Акцент3 3" xfId="339"/>
    <cellStyle name="60% - Акцент4 2" xfId="19"/>
    <cellStyle name="60% - Акцент4 2 2" xfId="340"/>
    <cellStyle name="60% - Акцент4 2 3" xfId="83"/>
    <cellStyle name="60% - Акцент4 3" xfId="341"/>
    <cellStyle name="60% - Акцент5 2" xfId="20"/>
    <cellStyle name="60% - Акцент5 2 2" xfId="342"/>
    <cellStyle name="60% - Акцент5 2 3" xfId="84"/>
    <cellStyle name="60% - Акцент5 3" xfId="343"/>
    <cellStyle name="60% - Акцент6 2" xfId="21"/>
    <cellStyle name="60% - Акцент6 2 2" xfId="344"/>
    <cellStyle name="60% - Акцент6 2 3" xfId="85"/>
    <cellStyle name="60% - Акцент6 3" xfId="345"/>
    <cellStyle name="Accent1" xfId="346"/>
    <cellStyle name="Accent1 - 20%" xfId="347"/>
    <cellStyle name="Accent1 - 20% 2" xfId="348"/>
    <cellStyle name="Accent1 - 20% 3" xfId="349"/>
    <cellStyle name="Accent1 - 20% 4" xfId="350"/>
    <cellStyle name="Accent1 - 20% 5" xfId="351"/>
    <cellStyle name="Accent1 - 20% 6" xfId="352"/>
    <cellStyle name="Accent1 - 40%" xfId="353"/>
    <cellStyle name="Accent1 - 40% 2" xfId="354"/>
    <cellStyle name="Accent1 - 40% 3" xfId="355"/>
    <cellStyle name="Accent1 - 40% 4" xfId="356"/>
    <cellStyle name="Accent1 - 40% 5" xfId="357"/>
    <cellStyle name="Accent1 - 40% 6" xfId="358"/>
    <cellStyle name="Accent1 - 60%" xfId="359"/>
    <cellStyle name="Accent1 - 60% 2" xfId="360"/>
    <cellStyle name="Accent1 - 60% 3" xfId="361"/>
    <cellStyle name="Accent1 - 60% 4" xfId="362"/>
    <cellStyle name="Accent1 - 60% 5" xfId="363"/>
    <cellStyle name="Accent1 - 60% 6" xfId="364"/>
    <cellStyle name="Accent1_акции по годам 2009-2012" xfId="365"/>
    <cellStyle name="Accent2" xfId="366"/>
    <cellStyle name="Accent2 - 20%" xfId="367"/>
    <cellStyle name="Accent2 - 20% 2" xfId="368"/>
    <cellStyle name="Accent2 - 20% 3" xfId="369"/>
    <cellStyle name="Accent2 - 20% 4" xfId="370"/>
    <cellStyle name="Accent2 - 20% 5" xfId="371"/>
    <cellStyle name="Accent2 - 20% 6" xfId="372"/>
    <cellStyle name="Accent2 - 40%" xfId="373"/>
    <cellStyle name="Accent2 - 40% 2" xfId="374"/>
    <cellStyle name="Accent2 - 40% 3" xfId="375"/>
    <cellStyle name="Accent2 - 40% 4" xfId="376"/>
    <cellStyle name="Accent2 - 40% 5" xfId="377"/>
    <cellStyle name="Accent2 - 40% 6" xfId="378"/>
    <cellStyle name="Accent2 - 60%" xfId="379"/>
    <cellStyle name="Accent2 - 60% 2" xfId="380"/>
    <cellStyle name="Accent2 - 60% 3" xfId="381"/>
    <cellStyle name="Accent2 - 60% 4" xfId="382"/>
    <cellStyle name="Accent2 - 60% 5" xfId="383"/>
    <cellStyle name="Accent2 - 60% 6" xfId="384"/>
    <cellStyle name="Accent2_акции по годам 2009-2012" xfId="385"/>
    <cellStyle name="Accent3" xfId="386"/>
    <cellStyle name="Accent3 - 20%" xfId="387"/>
    <cellStyle name="Accent3 - 20% 2" xfId="388"/>
    <cellStyle name="Accent3 - 20% 3" xfId="389"/>
    <cellStyle name="Accent3 - 20% 4" xfId="390"/>
    <cellStyle name="Accent3 - 20% 5" xfId="391"/>
    <cellStyle name="Accent3 - 20% 6" xfId="392"/>
    <cellStyle name="Accent3 - 40%" xfId="393"/>
    <cellStyle name="Accent3 - 40% 2" xfId="394"/>
    <cellStyle name="Accent3 - 40% 3" xfId="395"/>
    <cellStyle name="Accent3 - 40% 4" xfId="396"/>
    <cellStyle name="Accent3 - 40% 5" xfId="397"/>
    <cellStyle name="Accent3 - 40% 6" xfId="398"/>
    <cellStyle name="Accent3 - 60%" xfId="399"/>
    <cellStyle name="Accent3 - 60% 2" xfId="400"/>
    <cellStyle name="Accent3 - 60% 3" xfId="401"/>
    <cellStyle name="Accent3 - 60% 4" xfId="402"/>
    <cellStyle name="Accent3 - 60% 5" xfId="403"/>
    <cellStyle name="Accent3 - 60% 6" xfId="404"/>
    <cellStyle name="Accent3_7-р" xfId="405"/>
    <cellStyle name="Accent4" xfId="406"/>
    <cellStyle name="Accent4 - 20%" xfId="407"/>
    <cellStyle name="Accent4 - 20% 2" xfId="408"/>
    <cellStyle name="Accent4 - 20% 3" xfId="409"/>
    <cellStyle name="Accent4 - 20% 4" xfId="410"/>
    <cellStyle name="Accent4 - 20% 5" xfId="411"/>
    <cellStyle name="Accent4 - 20% 6" xfId="412"/>
    <cellStyle name="Accent4 - 40%" xfId="413"/>
    <cellStyle name="Accent4 - 40% 2" xfId="414"/>
    <cellStyle name="Accent4 - 40% 3" xfId="415"/>
    <cellStyle name="Accent4 - 40% 4" xfId="416"/>
    <cellStyle name="Accent4 - 40% 5" xfId="417"/>
    <cellStyle name="Accent4 - 40% 6" xfId="418"/>
    <cellStyle name="Accent4 - 60%" xfId="419"/>
    <cellStyle name="Accent4 - 60% 2" xfId="420"/>
    <cellStyle name="Accent4 - 60% 3" xfId="421"/>
    <cellStyle name="Accent4 - 60% 4" xfId="422"/>
    <cellStyle name="Accent4 - 60% 5" xfId="423"/>
    <cellStyle name="Accent4 - 60% 6" xfId="424"/>
    <cellStyle name="Accent4_7-р" xfId="425"/>
    <cellStyle name="Accent5" xfId="426"/>
    <cellStyle name="Accent5 - 20%" xfId="427"/>
    <cellStyle name="Accent5 - 20% 2" xfId="428"/>
    <cellStyle name="Accent5 - 20% 3" xfId="429"/>
    <cellStyle name="Accent5 - 20% 4" xfId="430"/>
    <cellStyle name="Accent5 - 20% 5" xfId="431"/>
    <cellStyle name="Accent5 - 20% 6" xfId="432"/>
    <cellStyle name="Accent5 - 40%" xfId="433"/>
    <cellStyle name="Accent5 - 60%" xfId="434"/>
    <cellStyle name="Accent5 - 60% 2" xfId="435"/>
    <cellStyle name="Accent5 - 60% 3" xfId="436"/>
    <cellStyle name="Accent5 - 60% 4" xfId="437"/>
    <cellStyle name="Accent5 - 60% 5" xfId="438"/>
    <cellStyle name="Accent5 - 60% 6" xfId="439"/>
    <cellStyle name="Accent5_7-р" xfId="440"/>
    <cellStyle name="Accent6" xfId="441"/>
    <cellStyle name="Accent6 - 20%" xfId="442"/>
    <cellStyle name="Accent6 - 40%" xfId="443"/>
    <cellStyle name="Accent6 - 40% 2" xfId="444"/>
    <cellStyle name="Accent6 - 40% 3" xfId="445"/>
    <cellStyle name="Accent6 - 40% 4" xfId="446"/>
    <cellStyle name="Accent6 - 40% 5" xfId="447"/>
    <cellStyle name="Accent6 - 40% 6" xfId="448"/>
    <cellStyle name="Accent6 - 60%" xfId="449"/>
    <cellStyle name="Accent6 - 60% 2" xfId="450"/>
    <cellStyle name="Accent6 - 60% 3" xfId="451"/>
    <cellStyle name="Accent6 - 60% 4" xfId="452"/>
    <cellStyle name="Accent6 - 60% 5" xfId="453"/>
    <cellStyle name="Accent6 - 60% 6" xfId="454"/>
    <cellStyle name="Accent6_7-р" xfId="455"/>
    <cellStyle name="Annotations Cell - PerformancePoint" xfId="456"/>
    <cellStyle name="Arial007000001514155735" xfId="457"/>
    <cellStyle name="Arial007000001514155735 2" xfId="458"/>
    <cellStyle name="Arial0070000015536870911" xfId="459"/>
    <cellStyle name="Arial0070000015536870911 2" xfId="460"/>
    <cellStyle name="Arial007000001565535" xfId="461"/>
    <cellStyle name="Arial007000001565535 2" xfId="462"/>
    <cellStyle name="Arial0110010000536870911" xfId="463"/>
    <cellStyle name="Arial01101000015536870911" xfId="464"/>
    <cellStyle name="Arial017010000536870911" xfId="465"/>
    <cellStyle name="Arial018000000536870911" xfId="466"/>
    <cellStyle name="Arial10170100015536870911" xfId="467"/>
    <cellStyle name="Arial10170100015536870911 2" xfId="468"/>
    <cellStyle name="Arial107000000536870911" xfId="469"/>
    <cellStyle name="Arial107000001514155735" xfId="470"/>
    <cellStyle name="Arial107000001514155735 2" xfId="471"/>
    <cellStyle name="Arial107000001514155735FMT" xfId="472"/>
    <cellStyle name="Arial107000001514155735FMT 2" xfId="473"/>
    <cellStyle name="Arial1070000015536870911" xfId="474"/>
    <cellStyle name="Arial1070000015536870911 2" xfId="475"/>
    <cellStyle name="Arial1070000015536870911FMT" xfId="476"/>
    <cellStyle name="Arial1070000015536870911FMT 2" xfId="477"/>
    <cellStyle name="Arial107000001565535" xfId="478"/>
    <cellStyle name="Arial107000001565535 2" xfId="479"/>
    <cellStyle name="Arial107000001565535FMT" xfId="480"/>
    <cellStyle name="Arial107000001565535FMT 2" xfId="481"/>
    <cellStyle name="Arial117100000536870911" xfId="482"/>
    <cellStyle name="Arial118000000536870911" xfId="483"/>
    <cellStyle name="Arial2110100000536870911" xfId="484"/>
    <cellStyle name="Arial21101000015536870911" xfId="485"/>
    <cellStyle name="Arial2170000015536870911" xfId="486"/>
    <cellStyle name="Arial2170000015536870911 2" xfId="487"/>
    <cellStyle name="Arial2170000015536870911FMT" xfId="488"/>
    <cellStyle name="Arial2170000015536870911FMT 2" xfId="489"/>
    <cellStyle name="Bad" xfId="490"/>
    <cellStyle name="Calc Currency (0)" xfId="491"/>
    <cellStyle name="Calc Currency (2)" xfId="492"/>
    <cellStyle name="Calc Percent (0)" xfId="493"/>
    <cellStyle name="Calc Percent (1)" xfId="494"/>
    <cellStyle name="Calc Percent (2)" xfId="495"/>
    <cellStyle name="Calc Units (0)" xfId="496"/>
    <cellStyle name="Calc Units (1)" xfId="497"/>
    <cellStyle name="Calc Units (2)" xfId="498"/>
    <cellStyle name="Calculation" xfId="499"/>
    <cellStyle name="Check Cell" xfId="500"/>
    <cellStyle name="Comma [00]" xfId="501"/>
    <cellStyle name="Comma 2" xfId="502"/>
    <cellStyle name="Comma 3" xfId="503"/>
    <cellStyle name="Currency [00]" xfId="504"/>
    <cellStyle name="Data Cell - PerformancePoint" xfId="505"/>
    <cellStyle name="Data Entry Cell - PerformancePoint" xfId="506"/>
    <cellStyle name="Date Short" xfId="507"/>
    <cellStyle name="Default" xfId="508"/>
    <cellStyle name="Dezimal [0]_PERSONAL" xfId="509"/>
    <cellStyle name="Dezimal_PERSONAL" xfId="510"/>
    <cellStyle name="Emphasis 1" xfId="511"/>
    <cellStyle name="Emphasis 1 2" xfId="512"/>
    <cellStyle name="Emphasis 1 3" xfId="513"/>
    <cellStyle name="Emphasis 1 4" xfId="514"/>
    <cellStyle name="Emphasis 1 5" xfId="515"/>
    <cellStyle name="Emphasis 1 6" xfId="516"/>
    <cellStyle name="Emphasis 2" xfId="517"/>
    <cellStyle name="Emphasis 2 2" xfId="518"/>
    <cellStyle name="Emphasis 2 3" xfId="519"/>
    <cellStyle name="Emphasis 2 4" xfId="520"/>
    <cellStyle name="Emphasis 2 5" xfId="521"/>
    <cellStyle name="Emphasis 2 6" xfId="522"/>
    <cellStyle name="Emphasis 3" xfId="523"/>
    <cellStyle name="Enter Currency (0)" xfId="524"/>
    <cellStyle name="Enter Currency (2)" xfId="525"/>
    <cellStyle name="Enter Units (0)" xfId="526"/>
    <cellStyle name="Enter Units (1)" xfId="527"/>
    <cellStyle name="Enter Units (2)" xfId="528"/>
    <cellStyle name="Euro" xfId="529"/>
    <cellStyle name="Euro 2" xfId="530"/>
    <cellStyle name="Excel Built-in Normal" xfId="531"/>
    <cellStyle name="Explanatory Text" xfId="532"/>
    <cellStyle name="Good" xfId="533"/>
    <cellStyle name="Good 2" xfId="534"/>
    <cellStyle name="Good 3" xfId="535"/>
    <cellStyle name="Good 4" xfId="536"/>
    <cellStyle name="Good_7-р_Из_Системы" xfId="537"/>
    <cellStyle name="Header1" xfId="538"/>
    <cellStyle name="Header2" xfId="539"/>
    <cellStyle name="Heading 1" xfId="540"/>
    <cellStyle name="Heading 2" xfId="541"/>
    <cellStyle name="Heading 3" xfId="542"/>
    <cellStyle name="Heading 4" xfId="543"/>
    <cellStyle name="Input" xfId="544"/>
    <cellStyle name="Link Currency (0)" xfId="545"/>
    <cellStyle name="Link Currency (2)" xfId="546"/>
    <cellStyle name="Link Units (0)" xfId="547"/>
    <cellStyle name="Link Units (1)" xfId="548"/>
    <cellStyle name="Link Units (2)" xfId="549"/>
    <cellStyle name="Linked Cell" xfId="550"/>
    <cellStyle name="Locked Cell - PerformancePoint" xfId="551"/>
    <cellStyle name="Neutral" xfId="552"/>
    <cellStyle name="Neutral 2" xfId="553"/>
    <cellStyle name="Neutral 3" xfId="554"/>
    <cellStyle name="Neutral 4" xfId="555"/>
    <cellStyle name="Neutral_7-р_Из_Системы" xfId="556"/>
    <cellStyle name="Norma11l" xfId="557"/>
    <cellStyle name="Normal 2" xfId="22"/>
    <cellStyle name="Normal 2 2" xfId="558"/>
    <cellStyle name="Normal 3" xfId="559"/>
    <cellStyle name="Normal 4" xfId="560"/>
    <cellStyle name="Normal 5" xfId="561"/>
    <cellStyle name="Normal_macro 2012 var 1" xfId="562"/>
    <cellStyle name="Note" xfId="563"/>
    <cellStyle name="Note 2" xfId="564"/>
    <cellStyle name="Note 3" xfId="565"/>
    <cellStyle name="Note 4" xfId="566"/>
    <cellStyle name="Note_7-р_Из_Системы" xfId="567"/>
    <cellStyle name="Output" xfId="568"/>
    <cellStyle name="Percent [0]" xfId="569"/>
    <cellStyle name="Percent [00]" xfId="570"/>
    <cellStyle name="Percent 2" xfId="571"/>
    <cellStyle name="Percent 3" xfId="572"/>
    <cellStyle name="PrePop Currency (0)" xfId="573"/>
    <cellStyle name="PrePop Currency (2)" xfId="574"/>
    <cellStyle name="PrePop Units (0)" xfId="575"/>
    <cellStyle name="PrePop Units (1)" xfId="576"/>
    <cellStyle name="PrePop Units (2)" xfId="577"/>
    <cellStyle name="SAPBEXaggData" xfId="578"/>
    <cellStyle name="SAPBEXaggData 2" xfId="579"/>
    <cellStyle name="SAPBEXaggData 3" xfId="580"/>
    <cellStyle name="SAPBEXaggData 4" xfId="581"/>
    <cellStyle name="SAPBEXaggData 5" xfId="582"/>
    <cellStyle name="SAPBEXaggData 6" xfId="583"/>
    <cellStyle name="SAPBEXaggData 7" xfId="584"/>
    <cellStyle name="SAPBEXaggDataEmph" xfId="585"/>
    <cellStyle name="SAPBEXaggDataEmph 2" xfId="586"/>
    <cellStyle name="SAPBEXaggDataEmph 3" xfId="587"/>
    <cellStyle name="SAPBEXaggDataEmph 4" xfId="588"/>
    <cellStyle name="SAPBEXaggDataEmph 5" xfId="589"/>
    <cellStyle name="SAPBEXaggDataEmph 6" xfId="590"/>
    <cellStyle name="SAPBEXaggItem" xfId="591"/>
    <cellStyle name="SAPBEXaggItem 2" xfId="592"/>
    <cellStyle name="SAPBEXaggItem 3" xfId="593"/>
    <cellStyle name="SAPBEXaggItem 4" xfId="594"/>
    <cellStyle name="SAPBEXaggItem 5" xfId="595"/>
    <cellStyle name="SAPBEXaggItem 6" xfId="596"/>
    <cellStyle name="SAPBEXaggItem 7" xfId="597"/>
    <cellStyle name="SAPBEXaggItemX" xfId="598"/>
    <cellStyle name="SAPBEXaggItemX 2" xfId="599"/>
    <cellStyle name="SAPBEXaggItemX 3" xfId="600"/>
    <cellStyle name="SAPBEXaggItemX 4" xfId="601"/>
    <cellStyle name="SAPBEXaggItemX 5" xfId="602"/>
    <cellStyle name="SAPBEXaggItemX 6" xfId="603"/>
    <cellStyle name="SAPBEXchaText" xfId="604"/>
    <cellStyle name="SAPBEXchaText 2" xfId="605"/>
    <cellStyle name="SAPBEXchaText 3" xfId="606"/>
    <cellStyle name="SAPBEXchaText 4" xfId="607"/>
    <cellStyle name="SAPBEXchaText 5" xfId="608"/>
    <cellStyle name="SAPBEXchaText 6" xfId="609"/>
    <cellStyle name="SAPBEXchaText_Приложение_1_к_7-у-о_2009_Кв_1_ФСТ" xfId="610"/>
    <cellStyle name="SAPBEXexcBad7" xfId="611"/>
    <cellStyle name="SAPBEXexcBad7 2" xfId="612"/>
    <cellStyle name="SAPBEXexcBad7 3" xfId="613"/>
    <cellStyle name="SAPBEXexcBad7 4" xfId="614"/>
    <cellStyle name="SAPBEXexcBad7 5" xfId="615"/>
    <cellStyle name="SAPBEXexcBad7 6" xfId="616"/>
    <cellStyle name="SAPBEXexcBad8" xfId="617"/>
    <cellStyle name="SAPBEXexcBad8 2" xfId="618"/>
    <cellStyle name="SAPBEXexcBad8 3" xfId="619"/>
    <cellStyle name="SAPBEXexcBad8 4" xfId="620"/>
    <cellStyle name="SAPBEXexcBad8 5" xfId="621"/>
    <cellStyle name="SAPBEXexcBad8 6" xfId="622"/>
    <cellStyle name="SAPBEXexcBad9" xfId="623"/>
    <cellStyle name="SAPBEXexcBad9 2" xfId="624"/>
    <cellStyle name="SAPBEXexcBad9 3" xfId="625"/>
    <cellStyle name="SAPBEXexcBad9 4" xfId="626"/>
    <cellStyle name="SAPBEXexcBad9 5" xfId="627"/>
    <cellStyle name="SAPBEXexcBad9 6" xfId="628"/>
    <cellStyle name="SAPBEXexcCritical4" xfId="629"/>
    <cellStyle name="SAPBEXexcCritical4 2" xfId="630"/>
    <cellStyle name="SAPBEXexcCritical4 3" xfId="631"/>
    <cellStyle name="SAPBEXexcCritical4 4" xfId="632"/>
    <cellStyle name="SAPBEXexcCritical4 5" xfId="633"/>
    <cellStyle name="SAPBEXexcCritical4 6" xfId="634"/>
    <cellStyle name="SAPBEXexcCritical5" xfId="635"/>
    <cellStyle name="SAPBEXexcCritical5 2" xfId="636"/>
    <cellStyle name="SAPBEXexcCritical5 3" xfId="637"/>
    <cellStyle name="SAPBEXexcCritical5 4" xfId="638"/>
    <cellStyle name="SAPBEXexcCritical5 5" xfId="639"/>
    <cellStyle name="SAPBEXexcCritical5 6" xfId="640"/>
    <cellStyle name="SAPBEXexcCritical6" xfId="641"/>
    <cellStyle name="SAPBEXexcCritical6 2" xfId="642"/>
    <cellStyle name="SAPBEXexcCritical6 3" xfId="643"/>
    <cellStyle name="SAPBEXexcCritical6 4" xfId="644"/>
    <cellStyle name="SAPBEXexcCritical6 5" xfId="645"/>
    <cellStyle name="SAPBEXexcCritical6 6" xfId="646"/>
    <cellStyle name="SAPBEXexcGood1" xfId="647"/>
    <cellStyle name="SAPBEXexcGood1 2" xfId="648"/>
    <cellStyle name="SAPBEXexcGood1 3" xfId="649"/>
    <cellStyle name="SAPBEXexcGood1 4" xfId="650"/>
    <cellStyle name="SAPBEXexcGood1 5" xfId="651"/>
    <cellStyle name="SAPBEXexcGood1 6" xfId="652"/>
    <cellStyle name="SAPBEXexcGood2" xfId="653"/>
    <cellStyle name="SAPBEXexcGood2 2" xfId="654"/>
    <cellStyle name="SAPBEXexcGood2 3" xfId="655"/>
    <cellStyle name="SAPBEXexcGood2 4" xfId="656"/>
    <cellStyle name="SAPBEXexcGood2 5" xfId="657"/>
    <cellStyle name="SAPBEXexcGood2 6" xfId="658"/>
    <cellStyle name="SAPBEXexcGood3" xfId="659"/>
    <cellStyle name="SAPBEXexcGood3 2" xfId="660"/>
    <cellStyle name="SAPBEXexcGood3 3" xfId="661"/>
    <cellStyle name="SAPBEXexcGood3 4" xfId="662"/>
    <cellStyle name="SAPBEXexcGood3 5" xfId="663"/>
    <cellStyle name="SAPBEXexcGood3 6" xfId="664"/>
    <cellStyle name="SAPBEXfilterDrill" xfId="665"/>
    <cellStyle name="SAPBEXfilterDrill 2" xfId="666"/>
    <cellStyle name="SAPBEXfilterDrill 3" xfId="667"/>
    <cellStyle name="SAPBEXfilterDrill 4" xfId="668"/>
    <cellStyle name="SAPBEXfilterDrill 5" xfId="669"/>
    <cellStyle name="SAPBEXfilterDrill 6" xfId="670"/>
    <cellStyle name="SAPBEXfilterItem" xfId="671"/>
    <cellStyle name="SAPBEXfilterItem 2" xfId="672"/>
    <cellStyle name="SAPBEXfilterItem 3" xfId="673"/>
    <cellStyle name="SAPBEXfilterItem 4" xfId="674"/>
    <cellStyle name="SAPBEXfilterItem 5" xfId="675"/>
    <cellStyle name="SAPBEXfilterItem 6" xfId="676"/>
    <cellStyle name="SAPBEXfilterText" xfId="677"/>
    <cellStyle name="SAPBEXfilterText 2" xfId="678"/>
    <cellStyle name="SAPBEXfilterText 3" xfId="679"/>
    <cellStyle name="SAPBEXfilterText 4" xfId="680"/>
    <cellStyle name="SAPBEXfilterText 5" xfId="681"/>
    <cellStyle name="SAPBEXfilterText 6" xfId="682"/>
    <cellStyle name="SAPBEXformats" xfId="683"/>
    <cellStyle name="SAPBEXformats 2" xfId="684"/>
    <cellStyle name="SAPBEXformats 3" xfId="685"/>
    <cellStyle name="SAPBEXformats 4" xfId="686"/>
    <cellStyle name="SAPBEXformats 5" xfId="687"/>
    <cellStyle name="SAPBEXformats 6" xfId="688"/>
    <cellStyle name="SAPBEXheaderItem" xfId="689"/>
    <cellStyle name="SAPBEXheaderItem 2" xfId="690"/>
    <cellStyle name="SAPBEXheaderItem 3" xfId="691"/>
    <cellStyle name="SAPBEXheaderItem 4" xfId="692"/>
    <cellStyle name="SAPBEXheaderItem 5" xfId="693"/>
    <cellStyle name="SAPBEXheaderItem 6" xfId="694"/>
    <cellStyle name="SAPBEXheaderText" xfId="695"/>
    <cellStyle name="SAPBEXheaderText 2" xfId="696"/>
    <cellStyle name="SAPBEXheaderText 3" xfId="697"/>
    <cellStyle name="SAPBEXheaderText 4" xfId="698"/>
    <cellStyle name="SAPBEXheaderText 5" xfId="699"/>
    <cellStyle name="SAPBEXheaderText 6" xfId="700"/>
    <cellStyle name="SAPBEXHLevel0" xfId="701"/>
    <cellStyle name="SAPBEXHLevel0 2" xfId="702"/>
    <cellStyle name="SAPBEXHLevel0 3" xfId="703"/>
    <cellStyle name="SAPBEXHLevel0 4" xfId="704"/>
    <cellStyle name="SAPBEXHLevel0 5" xfId="705"/>
    <cellStyle name="SAPBEXHLevel0 6" xfId="706"/>
    <cellStyle name="SAPBEXHLevel0 7" xfId="707"/>
    <cellStyle name="SAPBEXHLevel0_7y-отчетная_РЖД_2009_04" xfId="708"/>
    <cellStyle name="SAPBEXHLevel0X" xfId="709"/>
    <cellStyle name="SAPBEXHLevel0X 2" xfId="710"/>
    <cellStyle name="SAPBEXHLevel0X 3" xfId="711"/>
    <cellStyle name="SAPBEXHLevel0X 4" xfId="712"/>
    <cellStyle name="SAPBEXHLevel0X 5" xfId="713"/>
    <cellStyle name="SAPBEXHLevel0X 6" xfId="714"/>
    <cellStyle name="SAPBEXHLevel0X 7" xfId="715"/>
    <cellStyle name="SAPBEXHLevel0X 8" xfId="716"/>
    <cellStyle name="SAPBEXHLevel0X 9" xfId="717"/>
    <cellStyle name="SAPBEXHLevel0X_7-р_Из_Системы" xfId="718"/>
    <cellStyle name="SAPBEXHLevel1" xfId="719"/>
    <cellStyle name="SAPBEXHLevel1 2" xfId="720"/>
    <cellStyle name="SAPBEXHLevel1 3" xfId="721"/>
    <cellStyle name="SAPBEXHLevel1 4" xfId="722"/>
    <cellStyle name="SAPBEXHLevel1 5" xfId="723"/>
    <cellStyle name="SAPBEXHLevel1 6" xfId="724"/>
    <cellStyle name="SAPBEXHLevel1 7" xfId="725"/>
    <cellStyle name="SAPBEXHLevel1_7y-отчетная_РЖД_2009_04" xfId="726"/>
    <cellStyle name="SAPBEXHLevel1X" xfId="727"/>
    <cellStyle name="SAPBEXHLevel1X 2" xfId="728"/>
    <cellStyle name="SAPBEXHLevel1X 3" xfId="729"/>
    <cellStyle name="SAPBEXHLevel1X 4" xfId="730"/>
    <cellStyle name="SAPBEXHLevel1X 5" xfId="731"/>
    <cellStyle name="SAPBEXHLevel1X 6" xfId="732"/>
    <cellStyle name="SAPBEXHLevel1X 7" xfId="733"/>
    <cellStyle name="SAPBEXHLevel1X 8" xfId="734"/>
    <cellStyle name="SAPBEXHLevel1X 9" xfId="735"/>
    <cellStyle name="SAPBEXHLevel1X_7-р_Из_Системы" xfId="736"/>
    <cellStyle name="SAPBEXHLevel2" xfId="737"/>
    <cellStyle name="SAPBEXHLevel2 2" xfId="738"/>
    <cellStyle name="SAPBEXHLevel2 3" xfId="739"/>
    <cellStyle name="SAPBEXHLevel2 4" xfId="740"/>
    <cellStyle name="SAPBEXHLevel2 5" xfId="741"/>
    <cellStyle name="SAPBEXHLevel2 6" xfId="742"/>
    <cellStyle name="SAPBEXHLevel2_Приложение_1_к_7-у-о_2009_Кв_1_ФСТ" xfId="743"/>
    <cellStyle name="SAPBEXHLevel2X" xfId="744"/>
    <cellStyle name="SAPBEXHLevel2X 2" xfId="745"/>
    <cellStyle name="SAPBEXHLevel2X 3" xfId="746"/>
    <cellStyle name="SAPBEXHLevel2X 4" xfId="747"/>
    <cellStyle name="SAPBEXHLevel2X 5" xfId="748"/>
    <cellStyle name="SAPBEXHLevel2X 6" xfId="749"/>
    <cellStyle name="SAPBEXHLevel2X 7" xfId="750"/>
    <cellStyle name="SAPBEXHLevel2X 8" xfId="751"/>
    <cellStyle name="SAPBEXHLevel2X 9" xfId="752"/>
    <cellStyle name="SAPBEXHLevel2X_7-р_Из_Системы" xfId="753"/>
    <cellStyle name="SAPBEXHLevel3" xfId="754"/>
    <cellStyle name="SAPBEXHLevel3 2" xfId="755"/>
    <cellStyle name="SAPBEXHLevel3 3" xfId="756"/>
    <cellStyle name="SAPBEXHLevel3 4" xfId="757"/>
    <cellStyle name="SAPBEXHLevel3 5" xfId="758"/>
    <cellStyle name="SAPBEXHLevel3 6" xfId="759"/>
    <cellStyle name="SAPBEXHLevel3_Приложение_1_к_7-у-о_2009_Кв_1_ФСТ" xfId="760"/>
    <cellStyle name="SAPBEXHLevel3X" xfId="761"/>
    <cellStyle name="SAPBEXHLevel3X 2" xfId="762"/>
    <cellStyle name="SAPBEXHLevel3X 3" xfId="763"/>
    <cellStyle name="SAPBEXHLevel3X 4" xfId="764"/>
    <cellStyle name="SAPBEXHLevel3X 5" xfId="765"/>
    <cellStyle name="SAPBEXHLevel3X 6" xfId="766"/>
    <cellStyle name="SAPBEXHLevel3X 7" xfId="767"/>
    <cellStyle name="SAPBEXHLevel3X 8" xfId="768"/>
    <cellStyle name="SAPBEXHLevel3X 9" xfId="769"/>
    <cellStyle name="SAPBEXHLevel3X_7-р_Из_Системы" xfId="770"/>
    <cellStyle name="SAPBEXinputData" xfId="771"/>
    <cellStyle name="SAPBEXinputData 10" xfId="772"/>
    <cellStyle name="SAPBEXinputData 2" xfId="773"/>
    <cellStyle name="SAPBEXinputData 3" xfId="774"/>
    <cellStyle name="SAPBEXinputData 4" xfId="775"/>
    <cellStyle name="SAPBEXinputData 5" xfId="776"/>
    <cellStyle name="SAPBEXinputData 6" xfId="777"/>
    <cellStyle name="SAPBEXinputData 7" xfId="778"/>
    <cellStyle name="SAPBEXinputData 8" xfId="779"/>
    <cellStyle name="SAPBEXinputData 9" xfId="780"/>
    <cellStyle name="SAPBEXinputData_7-р_Из_Системы" xfId="781"/>
    <cellStyle name="SAPBEXItemHeader" xfId="782"/>
    <cellStyle name="SAPBEXresData" xfId="783"/>
    <cellStyle name="SAPBEXresData 2" xfId="784"/>
    <cellStyle name="SAPBEXresData 3" xfId="785"/>
    <cellStyle name="SAPBEXresData 4" xfId="786"/>
    <cellStyle name="SAPBEXresData 5" xfId="787"/>
    <cellStyle name="SAPBEXresData 6" xfId="788"/>
    <cellStyle name="SAPBEXresDataEmph" xfId="789"/>
    <cellStyle name="SAPBEXresDataEmph 2" xfId="790"/>
    <cellStyle name="SAPBEXresDataEmph 2 2" xfId="791"/>
    <cellStyle name="SAPBEXresDataEmph 3" xfId="792"/>
    <cellStyle name="SAPBEXresDataEmph 3 2" xfId="793"/>
    <cellStyle name="SAPBEXresDataEmph 4" xfId="794"/>
    <cellStyle name="SAPBEXresDataEmph 4 2" xfId="795"/>
    <cellStyle name="SAPBEXresDataEmph 5" xfId="796"/>
    <cellStyle name="SAPBEXresDataEmph 5 2" xfId="797"/>
    <cellStyle name="SAPBEXresDataEmph 6" xfId="798"/>
    <cellStyle name="SAPBEXresDataEmph 6 2" xfId="799"/>
    <cellStyle name="SAPBEXresItem" xfId="800"/>
    <cellStyle name="SAPBEXresItem 2" xfId="801"/>
    <cellStyle name="SAPBEXresItem 3" xfId="802"/>
    <cellStyle name="SAPBEXresItem 4" xfId="803"/>
    <cellStyle name="SAPBEXresItem 5" xfId="804"/>
    <cellStyle name="SAPBEXresItem 6" xfId="805"/>
    <cellStyle name="SAPBEXresItemX" xfId="806"/>
    <cellStyle name="SAPBEXresItemX 2" xfId="807"/>
    <cellStyle name="SAPBEXresItemX 3" xfId="808"/>
    <cellStyle name="SAPBEXresItemX 4" xfId="809"/>
    <cellStyle name="SAPBEXresItemX 5" xfId="810"/>
    <cellStyle name="SAPBEXresItemX 6" xfId="811"/>
    <cellStyle name="SAPBEXstdData" xfId="812"/>
    <cellStyle name="SAPBEXstdData 2" xfId="813"/>
    <cellStyle name="SAPBEXstdData 3" xfId="814"/>
    <cellStyle name="SAPBEXstdData 4" xfId="815"/>
    <cellStyle name="SAPBEXstdData 5" xfId="816"/>
    <cellStyle name="SAPBEXstdData 6" xfId="817"/>
    <cellStyle name="SAPBEXstdData_Приложение_1_к_7-у-о_2009_Кв_1_ФСТ" xfId="818"/>
    <cellStyle name="SAPBEXstdDataEmph" xfId="819"/>
    <cellStyle name="SAPBEXstdDataEmph 2" xfId="820"/>
    <cellStyle name="SAPBEXstdDataEmph 3" xfId="821"/>
    <cellStyle name="SAPBEXstdDataEmph 4" xfId="822"/>
    <cellStyle name="SAPBEXstdDataEmph 5" xfId="823"/>
    <cellStyle name="SAPBEXstdDataEmph 6" xfId="824"/>
    <cellStyle name="SAPBEXstdItem" xfId="825"/>
    <cellStyle name="SAPBEXstdItem 2" xfId="826"/>
    <cellStyle name="SAPBEXstdItem 3" xfId="827"/>
    <cellStyle name="SAPBEXstdItem 4" xfId="828"/>
    <cellStyle name="SAPBEXstdItem 5" xfId="829"/>
    <cellStyle name="SAPBEXstdItem 6" xfId="830"/>
    <cellStyle name="SAPBEXstdItem 7" xfId="831"/>
    <cellStyle name="SAPBEXstdItem_7-р" xfId="832"/>
    <cellStyle name="SAPBEXstdItemX" xfId="833"/>
    <cellStyle name="SAPBEXstdItemX 2" xfId="834"/>
    <cellStyle name="SAPBEXstdItemX 3" xfId="835"/>
    <cellStyle name="SAPBEXstdItemX 4" xfId="836"/>
    <cellStyle name="SAPBEXstdItemX 5" xfId="837"/>
    <cellStyle name="SAPBEXstdItemX 6" xfId="838"/>
    <cellStyle name="SAPBEXtitle" xfId="839"/>
    <cellStyle name="SAPBEXtitle 2" xfId="840"/>
    <cellStyle name="SAPBEXtitle 3" xfId="841"/>
    <cellStyle name="SAPBEXtitle 4" xfId="842"/>
    <cellStyle name="SAPBEXtitle 5" xfId="843"/>
    <cellStyle name="SAPBEXtitle 6" xfId="844"/>
    <cellStyle name="SAPBEXunassignedItem" xfId="845"/>
    <cellStyle name="SAPBEXunassignedItem 2" xfId="846"/>
    <cellStyle name="SAPBEXundefined" xfId="847"/>
    <cellStyle name="SAPBEXundefined 2" xfId="848"/>
    <cellStyle name="SAPBEXundefined 3" xfId="849"/>
    <cellStyle name="SAPBEXundefined 4" xfId="850"/>
    <cellStyle name="SAPBEXundefined 5" xfId="851"/>
    <cellStyle name="SAPBEXundefined 6" xfId="852"/>
    <cellStyle name="Sheet Title" xfId="853"/>
    <cellStyle name="styleColumnTitles" xfId="854"/>
    <cellStyle name="styleDateRange" xfId="855"/>
    <cellStyle name="styleHidden" xfId="856"/>
    <cellStyle name="styleNormal" xfId="857"/>
    <cellStyle name="styleSeriesAttributes" xfId="858"/>
    <cellStyle name="styleSeriesData" xfId="859"/>
    <cellStyle name="styleSeriesDataForecast" xfId="860"/>
    <cellStyle name="styleSeriesDataForecastNA" xfId="861"/>
    <cellStyle name="styleSeriesDataNA" xfId="862"/>
    <cellStyle name="Text Indent A" xfId="863"/>
    <cellStyle name="Text Indent B" xfId="864"/>
    <cellStyle name="Text Indent C" xfId="865"/>
    <cellStyle name="Times New Roman0181000015536870911" xfId="866"/>
    <cellStyle name="Title" xfId="867"/>
    <cellStyle name="Total" xfId="868"/>
    <cellStyle name="Warning Text" xfId="869"/>
    <cellStyle name="Акцент1 2" xfId="23"/>
    <cellStyle name="Акцент1 2 2" xfId="871"/>
    <cellStyle name="Акцент1 2 3" xfId="870"/>
    <cellStyle name="Акцент1 2 4" xfId="87"/>
    <cellStyle name="Акцент1 3" xfId="86"/>
    <cellStyle name="Акцент1 3 2" xfId="873"/>
    <cellStyle name="Акцент1 3 3" xfId="872"/>
    <cellStyle name="Акцент1 4" xfId="874"/>
    <cellStyle name="Акцент2 2" xfId="24"/>
    <cellStyle name="Акцент2 2 2" xfId="876"/>
    <cellStyle name="Акцент2 2 3" xfId="875"/>
    <cellStyle name="Акцент2 2 4" xfId="89"/>
    <cellStyle name="Акцент2 3" xfId="88"/>
    <cellStyle name="Акцент2 3 2" xfId="878"/>
    <cellStyle name="Акцент2 3 3" xfId="877"/>
    <cellStyle name="Акцент2 4" xfId="879"/>
    <cellStyle name="Акцент3 2" xfId="25"/>
    <cellStyle name="Акцент3 2 2" xfId="881"/>
    <cellStyle name="Акцент3 2 3" xfId="880"/>
    <cellStyle name="Акцент3 2 4" xfId="91"/>
    <cellStyle name="Акцент3 3" xfId="90"/>
    <cellStyle name="Акцент3 3 2" xfId="883"/>
    <cellStyle name="Акцент3 3 3" xfId="882"/>
    <cellStyle name="Акцент3 4" xfId="884"/>
    <cellStyle name="Акцент4 2" xfId="26"/>
    <cellStyle name="Акцент4 2 2" xfId="886"/>
    <cellStyle name="Акцент4 2 3" xfId="885"/>
    <cellStyle name="Акцент4 2 4" xfId="93"/>
    <cellStyle name="Акцент4 3" xfId="92"/>
    <cellStyle name="Акцент4 3 2" xfId="888"/>
    <cellStyle name="Акцент4 3 3" xfId="887"/>
    <cellStyle name="Акцент4 4" xfId="889"/>
    <cellStyle name="Акцент5 2" xfId="27"/>
    <cellStyle name="Акцент5 2 2" xfId="891"/>
    <cellStyle name="Акцент5 2 3" xfId="892"/>
    <cellStyle name="Акцент5 2 4" xfId="890"/>
    <cellStyle name="Акцент5 2 5" xfId="95"/>
    <cellStyle name="Акцент5 3" xfId="94"/>
    <cellStyle name="Акцент5 4" xfId="893"/>
    <cellStyle name="Акцент5 4 2" xfId="894"/>
    <cellStyle name="Акцент6 2" xfId="28"/>
    <cellStyle name="Акцент6 2 2" xfId="896"/>
    <cellStyle name="Акцент6 2 3" xfId="895"/>
    <cellStyle name="Акцент6 2 4" xfId="97"/>
    <cellStyle name="Акцент6 3" xfId="96"/>
    <cellStyle name="Акцент6 3 2" xfId="898"/>
    <cellStyle name="Акцент6 3 3" xfId="897"/>
    <cellStyle name="Акцент6 4" xfId="899"/>
    <cellStyle name="Ввод  2" xfId="29"/>
    <cellStyle name="Ввод  2 2" xfId="901"/>
    <cellStyle name="Ввод  2 3" xfId="900"/>
    <cellStyle name="Ввод  2 4" xfId="99"/>
    <cellStyle name="Ввод  3" xfId="98"/>
    <cellStyle name="Ввод  3 2" xfId="903"/>
    <cellStyle name="Ввод  3 3" xfId="902"/>
    <cellStyle name="Ввод  4" xfId="904"/>
    <cellStyle name="Вывод 2" xfId="30"/>
    <cellStyle name="Вывод 2 2" xfId="906"/>
    <cellStyle name="Вывод 2 3" xfId="905"/>
    <cellStyle name="Вывод 2 4" xfId="101"/>
    <cellStyle name="Вывод 3" xfId="100"/>
    <cellStyle name="Вывод 3 2" xfId="908"/>
    <cellStyle name="Вывод 3 3" xfId="907"/>
    <cellStyle name="Вывод 4" xfId="909"/>
    <cellStyle name="Вычисление 2" xfId="31"/>
    <cellStyle name="Вычисление 2 2" xfId="911"/>
    <cellStyle name="Вычисление 2 3" xfId="910"/>
    <cellStyle name="Вычисление 2 4" xfId="103"/>
    <cellStyle name="Вычисление 3" xfId="102"/>
    <cellStyle name="Вычисление 3 2" xfId="913"/>
    <cellStyle name="Вычисление 3 3" xfId="912"/>
    <cellStyle name="Вычисление 4" xfId="914"/>
    <cellStyle name="Денежный 2" xfId="915"/>
    <cellStyle name="Денежный 2 2" xfId="916"/>
    <cellStyle name="Денежный 2 3" xfId="917"/>
    <cellStyle name="Денежный 3" xfId="918"/>
    <cellStyle name="Заголовок 1 2" xfId="32"/>
    <cellStyle name="Заголовок 1 2 2" xfId="920"/>
    <cellStyle name="Заголовок 1 2 3" xfId="919"/>
    <cellStyle name="Заголовок 1 2 4" xfId="105"/>
    <cellStyle name="Заголовок 1 3" xfId="104"/>
    <cellStyle name="Заголовок 1 4" xfId="921"/>
    <cellStyle name="Заголовок 2 2" xfId="33"/>
    <cellStyle name="Заголовок 2 2 2" xfId="923"/>
    <cellStyle name="Заголовок 2 2 3" xfId="922"/>
    <cellStyle name="Заголовок 2 2 4" xfId="107"/>
    <cellStyle name="Заголовок 2 3" xfId="106"/>
    <cellStyle name="Заголовок 2 4" xfId="924"/>
    <cellStyle name="Заголовок 3 2" xfId="34"/>
    <cellStyle name="Заголовок 3 2 2" xfId="926"/>
    <cellStyle name="Заголовок 3 2 3" xfId="925"/>
    <cellStyle name="Заголовок 3 2 4" xfId="109"/>
    <cellStyle name="Заголовок 3 3" xfId="108"/>
    <cellStyle name="Заголовок 3 4" xfId="927"/>
    <cellStyle name="Заголовок 4 2" xfId="35"/>
    <cellStyle name="Заголовок 4 2 2" xfId="929"/>
    <cellStyle name="Заголовок 4 2 3" xfId="928"/>
    <cellStyle name="Заголовок 4 2 4" xfId="111"/>
    <cellStyle name="Заголовок 4 3" xfId="110"/>
    <cellStyle name="Заголовок 4 4" xfId="930"/>
    <cellStyle name="Итог 2" xfId="36"/>
    <cellStyle name="Итог 2 2" xfId="932"/>
    <cellStyle name="Итог 2 3" xfId="931"/>
    <cellStyle name="Итог 2 4" xfId="113"/>
    <cellStyle name="Итог 3" xfId="112"/>
    <cellStyle name="Итог 4" xfId="933"/>
    <cellStyle name="Контрольная ячейка 2" xfId="37"/>
    <cellStyle name="Контрольная ячейка 2 2" xfId="935"/>
    <cellStyle name="Контрольная ячейка 2 3" xfId="934"/>
    <cellStyle name="Контрольная ячейка 2 4" xfId="115"/>
    <cellStyle name="Контрольная ячейка 3" xfId="114"/>
    <cellStyle name="Контрольная ячейка 3 2" xfId="937"/>
    <cellStyle name="Контрольная ячейка 3 3" xfId="936"/>
    <cellStyle name="Контрольная ячейка 4" xfId="938"/>
    <cellStyle name="Название 2" xfId="38"/>
    <cellStyle name="Название 2 2" xfId="940"/>
    <cellStyle name="Название 2 3" xfId="939"/>
    <cellStyle name="Название 2 4" xfId="117"/>
    <cellStyle name="Название 3" xfId="116"/>
    <cellStyle name="Название 4" xfId="941"/>
    <cellStyle name="Нейтральный 2" xfId="39"/>
    <cellStyle name="Нейтральный 2 2" xfId="943"/>
    <cellStyle name="Нейтральный 2 3" xfId="942"/>
    <cellStyle name="Нейтральный 2 4" xfId="119"/>
    <cellStyle name="Нейтральный 3" xfId="118"/>
    <cellStyle name="Нейтральный 3 2" xfId="945"/>
    <cellStyle name="Нейтральный 3 3" xfId="944"/>
    <cellStyle name="Нейтральный 4" xfId="946"/>
    <cellStyle name="Обычный" xfId="0" builtinId="0"/>
    <cellStyle name="Обычный 10" xfId="120"/>
    <cellStyle name="Обычный 10 2" xfId="947"/>
    <cellStyle name="Обычный 10 2 2" xfId="948"/>
    <cellStyle name="Обычный 10 2 3" xfId="949"/>
    <cellStyle name="Обычный 10 3" xfId="950"/>
    <cellStyle name="Обычный 10 3 2" xfId="951"/>
    <cellStyle name="Обычный 10 3 3" xfId="952"/>
    <cellStyle name="Обычный 10 4" xfId="953"/>
    <cellStyle name="Обычный 10 5" xfId="156"/>
    <cellStyle name="Обычный 10 6" xfId="161"/>
    <cellStyle name="Обычный 100" xfId="954"/>
    <cellStyle name="Обычный 100 3" xfId="955"/>
    <cellStyle name="Обычный 101" xfId="956"/>
    <cellStyle name="Обычный 102" xfId="1997"/>
    <cellStyle name="Обычный 106" xfId="957"/>
    <cellStyle name="Обычный 107" xfId="958"/>
    <cellStyle name="Обычный 108" xfId="959"/>
    <cellStyle name="Обычный 11" xfId="147"/>
    <cellStyle name="Обычный 11 12" xfId="960"/>
    <cellStyle name="Обычный 11 12 2" xfId="961"/>
    <cellStyle name="Обычный 11 12 2 2" xfId="962"/>
    <cellStyle name="Обычный 11 12 3" xfId="963"/>
    <cellStyle name="Обычный 11 2" xfId="964"/>
    <cellStyle name="Обычный 11 3" xfId="965"/>
    <cellStyle name="Обычный 11 3 2" xfId="966"/>
    <cellStyle name="Обычный 11 3 3" xfId="967"/>
    <cellStyle name="Обычный 11 4" xfId="968"/>
    <cellStyle name="Обычный 12" xfId="162"/>
    <cellStyle name="Обычный 12 10" xfId="969"/>
    <cellStyle name="Обычный 12 2" xfId="40"/>
    <cellStyle name="Обычный 12 2 2" xfId="970"/>
    <cellStyle name="Обычный 12 3" xfId="971"/>
    <cellStyle name="Обычный 12 3 2" xfId="972"/>
    <cellStyle name="Обычный 12 3 3" xfId="973"/>
    <cellStyle name="Обычный 12 4" xfId="974"/>
    <cellStyle name="Обычный 12 4 2" xfId="975"/>
    <cellStyle name="Обычный 12 4 2 2" xfId="976"/>
    <cellStyle name="Обычный 12 4 2 2 2" xfId="977"/>
    <cellStyle name="Обычный 12 4 2 2 2 2" xfId="978"/>
    <cellStyle name="Обычный 12 4 2 2 2 2 2" xfId="979"/>
    <cellStyle name="Обычный 12 4 2 2 2 3" xfId="980"/>
    <cellStyle name="Обычный 12 4 2 2 2 3 2" xfId="981"/>
    <cellStyle name="Обычный 12 4 2 2 2 4" xfId="982"/>
    <cellStyle name="Обычный 12 4 2 2 3" xfId="983"/>
    <cellStyle name="Обычный 12 4 2 2 3 2" xfId="984"/>
    <cellStyle name="Обычный 12 4 2 2 4" xfId="985"/>
    <cellStyle name="Обычный 12 4 2 2 4 2" xfId="986"/>
    <cellStyle name="Обычный 12 4 2 2 5" xfId="987"/>
    <cellStyle name="Обычный 12 4 2 3" xfId="988"/>
    <cellStyle name="Обычный 12 4 2 3 2" xfId="989"/>
    <cellStyle name="Обычный 12 4 2 3 2 2" xfId="990"/>
    <cellStyle name="Обычный 12 4 2 3 3" xfId="991"/>
    <cellStyle name="Обычный 12 4 2 3 3 2" xfId="992"/>
    <cellStyle name="Обычный 12 4 2 3 4" xfId="993"/>
    <cellStyle name="Обычный 12 4 2 4" xfId="994"/>
    <cellStyle name="Обычный 12 4 2 4 2" xfId="995"/>
    <cellStyle name="Обычный 12 4 2 5" xfId="996"/>
    <cellStyle name="Обычный 12 4 2 5 2" xfId="997"/>
    <cellStyle name="Обычный 12 4 2 6" xfId="998"/>
    <cellStyle name="Обычный 12 4 3" xfId="999"/>
    <cellStyle name="Обычный 12 4 3 2" xfId="1000"/>
    <cellStyle name="Обычный 12 4 3 2 2" xfId="1001"/>
    <cellStyle name="Обычный 12 4 3 2 2 2" xfId="1002"/>
    <cellStyle name="Обычный 12 4 3 2 3" xfId="1003"/>
    <cellStyle name="Обычный 12 4 3 2 3 2" xfId="1004"/>
    <cellStyle name="Обычный 12 4 3 2 4" xfId="1005"/>
    <cellStyle name="Обычный 12 4 3 3" xfId="1006"/>
    <cellStyle name="Обычный 12 4 3 3 2" xfId="1007"/>
    <cellStyle name="Обычный 12 4 3 4" xfId="1008"/>
    <cellStyle name="Обычный 12 4 3 4 2" xfId="1009"/>
    <cellStyle name="Обычный 12 4 3 5" xfId="1010"/>
    <cellStyle name="Обычный 12 4 4" xfId="1011"/>
    <cellStyle name="Обычный 12 4 4 2" xfId="1012"/>
    <cellStyle name="Обычный 12 4 4 2 2" xfId="1013"/>
    <cellStyle name="Обычный 12 4 4 2 2 2" xfId="1014"/>
    <cellStyle name="Обычный 12 4 4 2 3" xfId="1015"/>
    <cellStyle name="Обычный 12 4 4 2 3 2" xfId="1016"/>
    <cellStyle name="Обычный 12 4 4 2 4" xfId="1017"/>
    <cellStyle name="Обычный 12 4 4 3" xfId="1018"/>
    <cellStyle name="Обычный 12 4 4 3 2" xfId="1019"/>
    <cellStyle name="Обычный 12 4 4 4" xfId="1020"/>
    <cellStyle name="Обычный 12 4 4 4 2" xfId="1021"/>
    <cellStyle name="Обычный 12 4 4 5" xfId="1022"/>
    <cellStyle name="Обычный 12 4 5" xfId="1023"/>
    <cellStyle name="Обычный 12 4 5 2" xfId="1024"/>
    <cellStyle name="Обычный 12 4 5 2 2" xfId="1025"/>
    <cellStyle name="Обычный 12 4 5 3" xfId="1026"/>
    <cellStyle name="Обычный 12 4 5 3 2" xfId="1027"/>
    <cellStyle name="Обычный 12 4 5 4" xfId="1028"/>
    <cellStyle name="Обычный 12 4 6" xfId="1029"/>
    <cellStyle name="Обычный 12 4 6 2" xfId="1030"/>
    <cellStyle name="Обычный 12 4 7" xfId="1031"/>
    <cellStyle name="Обычный 12 4 7 2" xfId="1032"/>
    <cellStyle name="Обычный 12 4 8" xfId="1033"/>
    <cellStyle name="Обычный 12 5" xfId="1034"/>
    <cellStyle name="Обычный 12 6" xfId="1035"/>
    <cellStyle name="Обычный 12 7" xfId="1036"/>
    <cellStyle name="Обычный 12_Т-НахВТО-газ-28.09.12" xfId="1037"/>
    <cellStyle name="Обычный 13" xfId="1038"/>
    <cellStyle name="Обычный 13 2" xfId="1039"/>
    <cellStyle name="Обычный 13 2 2" xfId="1040"/>
    <cellStyle name="Обычный 13 2 3" xfId="1041"/>
    <cellStyle name="Обычный 13 3" xfId="1042"/>
    <cellStyle name="Обычный 13 4" xfId="1043"/>
    <cellStyle name="Обычный 13 5" xfId="1044"/>
    <cellStyle name="Обычный 14" xfId="1045"/>
    <cellStyle name="Обычный 14 2" xfId="1046"/>
    <cellStyle name="Обычный 14 3" xfId="1047"/>
    <cellStyle name="Обычный 14 4" xfId="1048"/>
    <cellStyle name="Обычный 15" xfId="1049"/>
    <cellStyle name="Обычный 15 2" xfId="1050"/>
    <cellStyle name="Обычный 15 3" xfId="1051"/>
    <cellStyle name="Обычный 16" xfId="1052"/>
    <cellStyle name="Обычный 16 2" xfId="1053"/>
    <cellStyle name="Обычный 16 2 2" xfId="1054"/>
    <cellStyle name="Обычный 16 3" xfId="1055"/>
    <cellStyle name="Обычный 17" xfId="1056"/>
    <cellStyle name="Обычный 17 2" xfId="1057"/>
    <cellStyle name="Обычный 17 3" xfId="1058"/>
    <cellStyle name="Обычный 17 3 2" xfId="1059"/>
    <cellStyle name="Обычный 17 3 2 2" xfId="1060"/>
    <cellStyle name="Обычный 17 3 3" xfId="1061"/>
    <cellStyle name="Обычный 17 3 3 2" xfId="1062"/>
    <cellStyle name="Обычный 17 3 4" xfId="1063"/>
    <cellStyle name="Обычный 17 4" xfId="1064"/>
    <cellStyle name="Обычный 17 4 2" xfId="1065"/>
    <cellStyle name="Обычный 17 5" xfId="1066"/>
    <cellStyle name="Обычный 17 5 2" xfId="1067"/>
    <cellStyle name="Обычный 17 6" xfId="1068"/>
    <cellStyle name="Обычный 17 7" xfId="1069"/>
    <cellStyle name="Обычный 17 8" xfId="1070"/>
    <cellStyle name="Обычный 18" xfId="1071"/>
    <cellStyle name="Обычный 18 2" xfId="1072"/>
    <cellStyle name="Обычный 18 3" xfId="1073"/>
    <cellStyle name="Обычный 18 3 2" xfId="1074"/>
    <cellStyle name="Обычный 18 3 2 2" xfId="1075"/>
    <cellStyle name="Обычный 18 3 3" xfId="1076"/>
    <cellStyle name="Обычный 18 3 3 2" xfId="1077"/>
    <cellStyle name="Обычный 18 3 4" xfId="1078"/>
    <cellStyle name="Обычный 18 4" xfId="1079"/>
    <cellStyle name="Обычный 18 4 2" xfId="1080"/>
    <cellStyle name="Обычный 18 5" xfId="1081"/>
    <cellStyle name="Обычный 18 5 2" xfId="1082"/>
    <cellStyle name="Обычный 18 6" xfId="1083"/>
    <cellStyle name="Обычный 18 7" xfId="1084"/>
    <cellStyle name="Обычный 19" xfId="1085"/>
    <cellStyle name="Обычный 19 2" xfId="1086"/>
    <cellStyle name="Обычный 19 3" xfId="1087"/>
    <cellStyle name="Обычный 19 3 2" xfId="1088"/>
    <cellStyle name="Обычный 19 3 2 2" xfId="1089"/>
    <cellStyle name="Обычный 19 3 3" xfId="1090"/>
    <cellStyle name="Обычный 19 3 3 2" xfId="1091"/>
    <cellStyle name="Обычный 19 3 4" xfId="1092"/>
    <cellStyle name="Обычный 19 4" xfId="1093"/>
    <cellStyle name="Обычный 19 4 2" xfId="1094"/>
    <cellStyle name="Обычный 19 5" xfId="1095"/>
    <cellStyle name="Обычный 19 5 2" xfId="1096"/>
    <cellStyle name="Обычный 19 6" xfId="1097"/>
    <cellStyle name="Обычный 19 7" xfId="1098"/>
    <cellStyle name="Обычный 2" xfId="3"/>
    <cellStyle name="Обычный 2 10" xfId="1099"/>
    <cellStyle name="Обычный 2 10 2" xfId="1100"/>
    <cellStyle name="Обычный 2 100" xfId="1101"/>
    <cellStyle name="Обычный 2 101" xfId="141"/>
    <cellStyle name="Обычный 2 11" xfId="1102"/>
    <cellStyle name="Обычный 2 11 2" xfId="1103"/>
    <cellStyle name="Обычный 2 11 2 2" xfId="1104"/>
    <cellStyle name="Обычный 2 11 3" xfId="1105"/>
    <cellStyle name="Обычный 2 11_Т-НахВТО-газ-28.09.12" xfId="1106"/>
    <cellStyle name="Обычный 2 12" xfId="1107"/>
    <cellStyle name="Обычный 2 12 2" xfId="1108"/>
    <cellStyle name="Обычный 2 12 2 2" xfId="1109"/>
    <cellStyle name="Обычный 2 12 3" xfId="1110"/>
    <cellStyle name="Обычный 2 12_Т-НахВТО-газ-28.09.12" xfId="1111"/>
    <cellStyle name="Обычный 2 13" xfId="1112"/>
    <cellStyle name="Обычный 2 13 2" xfId="1113"/>
    <cellStyle name="Обычный 2 14" xfId="1114"/>
    <cellStyle name="Обычный 2 14 2" xfId="1115"/>
    <cellStyle name="Обычный 2 15" xfId="1116"/>
    <cellStyle name="Обычный 2 15 2" xfId="1117"/>
    <cellStyle name="Обычный 2 15 2 2" xfId="1118"/>
    <cellStyle name="Обычный 2 15 3" xfId="1119"/>
    <cellStyle name="Обычный 2 16" xfId="1120"/>
    <cellStyle name="Обычный 2 16 2" xfId="1121"/>
    <cellStyle name="Обычный 2 16 2 2" xfId="1122"/>
    <cellStyle name="Обычный 2 16 3" xfId="1123"/>
    <cellStyle name="Обычный 2 16 4" xfId="1124"/>
    <cellStyle name="Обычный 2 17" xfId="1125"/>
    <cellStyle name="Обычный 2 17 2" xfId="1126"/>
    <cellStyle name="Обычный 2 17 2 2" xfId="1127"/>
    <cellStyle name="Обычный 2 17 3" xfId="1128"/>
    <cellStyle name="Обычный 2 18" xfId="1129"/>
    <cellStyle name="Обычный 2 18 2" xfId="1130"/>
    <cellStyle name="Обычный 2 18 2 2" xfId="1131"/>
    <cellStyle name="Обычный 2 18 3" xfId="1132"/>
    <cellStyle name="Обычный 2 19" xfId="1133"/>
    <cellStyle name="Обычный 2 19 2" xfId="1134"/>
    <cellStyle name="Обычный 2 19 2 2" xfId="1135"/>
    <cellStyle name="Обычный 2 19 3" xfId="1136"/>
    <cellStyle name="Обычный 2 19 4" xfId="1137"/>
    <cellStyle name="Обычный 2 2" xfId="62"/>
    <cellStyle name="Обычный 2 2 19" xfId="1138"/>
    <cellStyle name="Обычный 2 2 2" xfId="1139"/>
    <cellStyle name="Обычный 2 2 2 2" xfId="1140"/>
    <cellStyle name="Обычный 2 2 2 3" xfId="1141"/>
    <cellStyle name="Обычный 2 2 3" xfId="1142"/>
    <cellStyle name="Обычный 2 2 4" xfId="160"/>
    <cellStyle name="Обычный 2 20" xfId="1143"/>
    <cellStyle name="Обычный 2 20 2" xfId="1144"/>
    <cellStyle name="Обычный 2 20 2 2" xfId="1145"/>
    <cellStyle name="Обычный 2 20 3" xfId="1146"/>
    <cellStyle name="Обычный 2 20 4" xfId="1147"/>
    <cellStyle name="Обычный 2 21" xfId="1148"/>
    <cellStyle name="Обычный 2 21 2" xfId="1149"/>
    <cellStyle name="Обычный 2 21 2 2" xfId="1150"/>
    <cellStyle name="Обычный 2 21 3" xfId="1151"/>
    <cellStyle name="Обычный 2 22" xfId="1152"/>
    <cellStyle name="Обычный 2 22 2" xfId="1153"/>
    <cellStyle name="Обычный 2 22 2 2" xfId="1154"/>
    <cellStyle name="Обычный 2 22 3" xfId="1155"/>
    <cellStyle name="Обычный 2 23" xfId="1156"/>
    <cellStyle name="Обычный 2 23 2" xfId="1157"/>
    <cellStyle name="Обычный 2 23 2 2" xfId="1158"/>
    <cellStyle name="Обычный 2 23 3" xfId="1159"/>
    <cellStyle name="Обычный 2 24" xfId="1160"/>
    <cellStyle name="Обычный 2 24 2" xfId="1161"/>
    <cellStyle name="Обычный 2 24 2 2" xfId="1162"/>
    <cellStyle name="Обычный 2 24 3" xfId="1163"/>
    <cellStyle name="Обычный 2 25" xfId="1164"/>
    <cellStyle name="Обычный 2 25 2" xfId="1165"/>
    <cellStyle name="Обычный 2 25 2 2" xfId="1166"/>
    <cellStyle name="Обычный 2 25 3" xfId="1167"/>
    <cellStyle name="Обычный 2 26" xfId="1168"/>
    <cellStyle name="Обычный 2 26 2" xfId="1169"/>
    <cellStyle name="Обычный 2 26 2 2" xfId="1170"/>
    <cellStyle name="Обычный 2 26 2 3" xfId="1171"/>
    <cellStyle name="Обычный 2 26 3" xfId="1172"/>
    <cellStyle name="Обычный 2 27" xfId="1173"/>
    <cellStyle name="Обычный 2 27 2" xfId="1174"/>
    <cellStyle name="Обычный 2 28" xfId="1175"/>
    <cellStyle name="Обычный 2 29" xfId="1176"/>
    <cellStyle name="Обычный 2 3" xfId="1177"/>
    <cellStyle name="Обычный 2 3 2" xfId="1178"/>
    <cellStyle name="Обычный 2 3 3" xfId="1179"/>
    <cellStyle name="Обычный 2 3 4" xfId="1180"/>
    <cellStyle name="Обычный 2 30" xfId="1181"/>
    <cellStyle name="Обычный 2 31" xfId="1182"/>
    <cellStyle name="Обычный 2 32" xfId="1183"/>
    <cellStyle name="Обычный 2 33" xfId="1184"/>
    <cellStyle name="Обычный 2 34" xfId="1185"/>
    <cellStyle name="Обычный 2 35" xfId="1186"/>
    <cellStyle name="Обычный 2 36" xfId="1187"/>
    <cellStyle name="Обычный 2 37" xfId="1188"/>
    <cellStyle name="Обычный 2 38" xfId="1189"/>
    <cellStyle name="Обычный 2 39" xfId="1190"/>
    <cellStyle name="Обычный 2 4" xfId="1191"/>
    <cellStyle name="Обычный 2 4 2" xfId="1192"/>
    <cellStyle name="Обычный 2 4 3" xfId="1193"/>
    <cellStyle name="Обычный 2 40" xfId="1194"/>
    <cellStyle name="Обычный 2 41" xfId="1195"/>
    <cellStyle name="Обычный 2 42" xfId="1196"/>
    <cellStyle name="Обычный 2 43" xfId="1197"/>
    <cellStyle name="Обычный 2 44" xfId="1198"/>
    <cellStyle name="Обычный 2 45" xfId="1199"/>
    <cellStyle name="Обычный 2 46" xfId="1200"/>
    <cellStyle name="Обычный 2 47" xfId="1201"/>
    <cellStyle name="Обычный 2 48" xfId="1202"/>
    <cellStyle name="Обычный 2 49" xfId="1203"/>
    <cellStyle name="Обычный 2 5" xfId="1204"/>
    <cellStyle name="Обычный 2 5 2" xfId="1205"/>
    <cellStyle name="Обычный 2 50" xfId="1206"/>
    <cellStyle name="Обычный 2 51" xfId="1207"/>
    <cellStyle name="Обычный 2 52" xfId="1208"/>
    <cellStyle name="Обычный 2 53" xfId="1209"/>
    <cellStyle name="Обычный 2 54" xfId="1210"/>
    <cellStyle name="Обычный 2 55" xfId="1211"/>
    <cellStyle name="Обычный 2 56" xfId="1212"/>
    <cellStyle name="Обычный 2 57" xfId="1213"/>
    <cellStyle name="Обычный 2 58" xfId="1214"/>
    <cellStyle name="Обычный 2 59" xfId="1215"/>
    <cellStyle name="Обычный 2 6" xfId="1216"/>
    <cellStyle name="Обычный 2 6 2" xfId="1217"/>
    <cellStyle name="Обычный 2 60" xfId="1218"/>
    <cellStyle name="Обычный 2 61" xfId="1219"/>
    <cellStyle name="Обычный 2 62" xfId="1220"/>
    <cellStyle name="Обычный 2 63" xfId="1221"/>
    <cellStyle name="Обычный 2 64" xfId="1222"/>
    <cellStyle name="Обычный 2 65" xfId="1223"/>
    <cellStyle name="Обычный 2 66" xfId="1224"/>
    <cellStyle name="Обычный 2 67" xfId="1225"/>
    <cellStyle name="Обычный 2 68" xfId="1226"/>
    <cellStyle name="Обычный 2 69" xfId="1227"/>
    <cellStyle name="Обычный 2 7" xfId="1228"/>
    <cellStyle name="Обычный 2 7 2" xfId="1229"/>
    <cellStyle name="Обычный 2 70" xfId="1230"/>
    <cellStyle name="Обычный 2 71" xfId="1231"/>
    <cellStyle name="Обычный 2 72" xfId="1232"/>
    <cellStyle name="Обычный 2 73" xfId="1233"/>
    <cellStyle name="Обычный 2 74" xfId="1234"/>
    <cellStyle name="Обычный 2 75" xfId="1235"/>
    <cellStyle name="Обычный 2 76" xfId="1236"/>
    <cellStyle name="Обычный 2 77" xfId="1237"/>
    <cellStyle name="Обычный 2 78" xfId="1238"/>
    <cellStyle name="Обычный 2 79" xfId="1239"/>
    <cellStyle name="Обычный 2 8" xfId="1240"/>
    <cellStyle name="Обычный 2 8 2" xfId="1241"/>
    <cellStyle name="Обычный 2 80" xfId="1242"/>
    <cellStyle name="Обычный 2 81" xfId="1243"/>
    <cellStyle name="Обычный 2 82" xfId="1244"/>
    <cellStyle name="Обычный 2 83" xfId="1245"/>
    <cellStyle name="Обычный 2 84" xfId="1246"/>
    <cellStyle name="Обычный 2 85" xfId="1247"/>
    <cellStyle name="Обычный 2 86" xfId="1248"/>
    <cellStyle name="Обычный 2 87" xfId="1249"/>
    <cellStyle name="Обычный 2 88" xfId="1250"/>
    <cellStyle name="Обычный 2 89" xfId="1251"/>
    <cellStyle name="Обычный 2 9" xfId="1252"/>
    <cellStyle name="Обычный 2 9 2" xfId="1253"/>
    <cellStyle name="Обычный 2 90" xfId="1254"/>
    <cellStyle name="Обычный 2 91" xfId="1255"/>
    <cellStyle name="Обычный 2 92" xfId="1256"/>
    <cellStyle name="Обычный 2 93" xfId="1257"/>
    <cellStyle name="Обычный 2 94" xfId="1258"/>
    <cellStyle name="Обычный 2 95" xfId="1259"/>
    <cellStyle name="Обычный 2 96" xfId="1260"/>
    <cellStyle name="Обычный 2 97" xfId="1261"/>
    <cellStyle name="Обычный 2 98" xfId="1262"/>
    <cellStyle name="Обычный 2 99" xfId="1263"/>
    <cellStyle name="Обычный 2_Приложение №3 Расшифровка по элементам ТПРП филиала Кировэнерго" xfId="121"/>
    <cellStyle name="Обычный 20" xfId="1264"/>
    <cellStyle name="Обычный 20 2" xfId="1265"/>
    <cellStyle name="Обычный 20 3" xfId="1266"/>
    <cellStyle name="Обычный 21" xfId="1267"/>
    <cellStyle name="Обычный 21 2" xfId="1268"/>
    <cellStyle name="Обычный 21 3" xfId="1269"/>
    <cellStyle name="Обычный 22" xfId="1270"/>
    <cellStyle name="Обычный 22 2" xfId="1271"/>
    <cellStyle name="Обычный 22 3" xfId="1272"/>
    <cellStyle name="Обычный 23" xfId="1273"/>
    <cellStyle name="Обычный 23 2" xfId="1274"/>
    <cellStyle name="Обычный 23 3" xfId="1275"/>
    <cellStyle name="Обычный 24" xfId="1276"/>
    <cellStyle name="Обычный 24 2" xfId="1277"/>
    <cellStyle name="Обычный 24 3" xfId="1278"/>
    <cellStyle name="Обычный 24 4" xfId="1279"/>
    <cellStyle name="Обычный 25" xfId="1280"/>
    <cellStyle name="Обычный 25 2" xfId="1281"/>
    <cellStyle name="Обычный 25 3" xfId="1282"/>
    <cellStyle name="Обычный 25 4" xfId="1283"/>
    <cellStyle name="Обычный 26" xfId="1284"/>
    <cellStyle name="Обычный 26 2" xfId="1285"/>
    <cellStyle name="Обычный 26 3" xfId="1286"/>
    <cellStyle name="Обычный 27" xfId="1287"/>
    <cellStyle name="Обычный 27 2" xfId="1288"/>
    <cellStyle name="Обычный 27 3" xfId="1289"/>
    <cellStyle name="Обычный 28" xfId="1290"/>
    <cellStyle name="Обычный 28 2" xfId="1291"/>
    <cellStyle name="Обычный 29" xfId="1292"/>
    <cellStyle name="Обычный 29 2" xfId="1293"/>
    <cellStyle name="Обычный 29 3" xfId="1294"/>
    <cellStyle name="Обычный 3" xfId="2"/>
    <cellStyle name="Обычный 3 10" xfId="1295"/>
    <cellStyle name="Обычный 3 10 2" xfId="1296"/>
    <cellStyle name="Обычный 3 10 3" xfId="167"/>
    <cellStyle name="Обычный 3 11" xfId="1297"/>
    <cellStyle name="Обычный 3 11 2" xfId="1298"/>
    <cellStyle name="Обычный 3 12" xfId="1299"/>
    <cellStyle name="Обычный 3 12 2" xfId="1300"/>
    <cellStyle name="Обычный 3 13" xfId="1301"/>
    <cellStyle name="Обычный 3 14" xfId="1302"/>
    <cellStyle name="Обычный 3 15" xfId="1303"/>
    <cellStyle name="Обычный 3 16" xfId="1304"/>
    <cellStyle name="Обычный 3 17" xfId="1305"/>
    <cellStyle name="Обычный 3 18" xfId="122"/>
    <cellStyle name="Обычный 3 2" xfId="41"/>
    <cellStyle name="Обычный 3 2 2" xfId="163"/>
    <cellStyle name="Обычный 3 2 2 2" xfId="42"/>
    <cellStyle name="Обычный 3 2 3" xfId="1306"/>
    <cellStyle name="Обычный 3 2 4" xfId="1307"/>
    <cellStyle name="Обычный 3 21" xfId="63"/>
    <cellStyle name="Обычный 3 3" xfId="166"/>
    <cellStyle name="Обычный 3 3 2" xfId="1308"/>
    <cellStyle name="Обычный 3 3 2 2" xfId="1309"/>
    <cellStyle name="Обычный 3 3 3" xfId="1310"/>
    <cellStyle name="Обычный 3 3 4" xfId="1311"/>
    <cellStyle name="Обычный 3 3 5" xfId="123"/>
    <cellStyle name="Обычный 3 3 6" xfId="1312"/>
    <cellStyle name="Обычный 3 3 7" xfId="1313"/>
    <cellStyle name="Обычный 3 3 8" xfId="1314"/>
    <cellStyle name="Обычный 3 4" xfId="1315"/>
    <cellStyle name="Обычный 3 4 10" xfId="1316"/>
    <cellStyle name="Обычный 3 4 11" xfId="1317"/>
    <cellStyle name="Обычный 3 4 2" xfId="1318"/>
    <cellStyle name="Обычный 3 4 2 2" xfId="1319"/>
    <cellStyle name="Обычный 3 4 2 2 2" xfId="1320"/>
    <cellStyle name="Обычный 3 4 2 2 2 2" xfId="1321"/>
    <cellStyle name="Обычный 3 4 2 2 2 2 2" xfId="1322"/>
    <cellStyle name="Обычный 3 4 2 2 2 3" xfId="1323"/>
    <cellStyle name="Обычный 3 4 2 2 2 3 2" xfId="1324"/>
    <cellStyle name="Обычный 3 4 2 2 2 4" xfId="1325"/>
    <cellStyle name="Обычный 3 4 2 2 3" xfId="1326"/>
    <cellStyle name="Обычный 3 4 2 2 3 2" xfId="1327"/>
    <cellStyle name="Обычный 3 4 2 2 4" xfId="1328"/>
    <cellStyle name="Обычный 3 4 2 2 4 2" xfId="1329"/>
    <cellStyle name="Обычный 3 4 2 2 5" xfId="1330"/>
    <cellStyle name="Обычный 3 4 2 3" xfId="1331"/>
    <cellStyle name="Обычный 3 4 2 3 2" xfId="1332"/>
    <cellStyle name="Обычный 3 4 2 3 2 2" xfId="1333"/>
    <cellStyle name="Обычный 3 4 2 3 3" xfId="1334"/>
    <cellStyle name="Обычный 3 4 2 3 3 2" xfId="1335"/>
    <cellStyle name="Обычный 3 4 2 3 4" xfId="1336"/>
    <cellStyle name="Обычный 3 4 2 4" xfId="1337"/>
    <cellStyle name="Обычный 3 4 2 4 2" xfId="1338"/>
    <cellStyle name="Обычный 3 4 2 5" xfId="1339"/>
    <cellStyle name="Обычный 3 4 2 5 2" xfId="1340"/>
    <cellStyle name="Обычный 3 4 2 6" xfId="1341"/>
    <cellStyle name="Обычный 3 4 2 7" xfId="1342"/>
    <cellStyle name="Обычный 3 4 3" xfId="1343"/>
    <cellStyle name="Обычный 3 4 3 2" xfId="1344"/>
    <cellStyle name="Обычный 3 4 3 2 2" xfId="1345"/>
    <cellStyle name="Обычный 3 4 3 2 2 2" xfId="1346"/>
    <cellStyle name="Обычный 3 4 3 2 3" xfId="1347"/>
    <cellStyle name="Обычный 3 4 3 2 3 2" xfId="1348"/>
    <cellStyle name="Обычный 3 4 3 2 4" xfId="1349"/>
    <cellStyle name="Обычный 3 4 3 3" xfId="1350"/>
    <cellStyle name="Обычный 3 4 3 3 2" xfId="1351"/>
    <cellStyle name="Обычный 3 4 3 4" xfId="1352"/>
    <cellStyle name="Обычный 3 4 3 4 2" xfId="1353"/>
    <cellStyle name="Обычный 3 4 3 5" xfId="1354"/>
    <cellStyle name="Обычный 3 4 4" xfId="1355"/>
    <cellStyle name="Обычный 3 4 4 2" xfId="1356"/>
    <cellStyle name="Обычный 3 4 4 2 2" xfId="1357"/>
    <cellStyle name="Обычный 3 4 4 2 2 2" xfId="1358"/>
    <cellStyle name="Обычный 3 4 4 2 3" xfId="1359"/>
    <cellStyle name="Обычный 3 4 4 2 3 2" xfId="1360"/>
    <cellStyle name="Обычный 3 4 4 2 4" xfId="1361"/>
    <cellStyle name="Обычный 3 4 4 3" xfId="1362"/>
    <cellStyle name="Обычный 3 4 4 3 2" xfId="1363"/>
    <cellStyle name="Обычный 3 4 4 4" xfId="1364"/>
    <cellStyle name="Обычный 3 4 4 4 2" xfId="1365"/>
    <cellStyle name="Обычный 3 4 4 5" xfId="1366"/>
    <cellStyle name="Обычный 3 4 5" xfId="1367"/>
    <cellStyle name="Обычный 3 4 5 2" xfId="1368"/>
    <cellStyle name="Обычный 3 4 5 2 2" xfId="1369"/>
    <cellStyle name="Обычный 3 4 5 3" xfId="1370"/>
    <cellStyle name="Обычный 3 4 5 3 2" xfId="1371"/>
    <cellStyle name="Обычный 3 4 5 4" xfId="1372"/>
    <cellStyle name="Обычный 3 4 6" xfId="1373"/>
    <cellStyle name="Обычный 3 4 6 2" xfId="1374"/>
    <cellStyle name="Обычный 3 4 7" xfId="1375"/>
    <cellStyle name="Обычный 3 4 7 2" xfId="1376"/>
    <cellStyle name="Обычный 3 4 8" xfId="1377"/>
    <cellStyle name="Обычный 3 4 9" xfId="1378"/>
    <cellStyle name="Обычный 3 5" xfId="1379"/>
    <cellStyle name="Обычный 3 5 2" xfId="1380"/>
    <cellStyle name="Обычный 3 5 3" xfId="1381"/>
    <cellStyle name="Обычный 3 5 4" xfId="1382"/>
    <cellStyle name="Обычный 3 5 5" xfId="1383"/>
    <cellStyle name="Обычный 3 5 6" xfId="1384"/>
    <cellStyle name="Обычный 3 6" xfId="1385"/>
    <cellStyle name="Обычный 3 6 2" xfId="1386"/>
    <cellStyle name="Обычный 3 6 2 2" xfId="1387"/>
    <cellStyle name="Обычный 3 6 2 3" xfId="1388"/>
    <cellStyle name="Обычный 3 6 3" xfId="1389"/>
    <cellStyle name="Обычный 3 6 4" xfId="1390"/>
    <cellStyle name="Обычный 3 6 5" xfId="1391"/>
    <cellStyle name="Обычный 3 7" xfId="1392"/>
    <cellStyle name="Обычный 3 7 2" xfId="1393"/>
    <cellStyle name="Обычный 3 7 2 2" xfId="1394"/>
    <cellStyle name="Обычный 3 7 3" xfId="1395"/>
    <cellStyle name="Обычный 3 7 4" xfId="1396"/>
    <cellStyle name="Обычный 3 77" xfId="1397"/>
    <cellStyle name="Обычный 3 77 2" xfId="1398"/>
    <cellStyle name="Обычный 3 77 2 2" xfId="1399"/>
    <cellStyle name="Обычный 3 77 2 2 2" xfId="1400"/>
    <cellStyle name="Обычный 3 77 2 3" xfId="1401"/>
    <cellStyle name="Обычный 3 77 3" xfId="1402"/>
    <cellStyle name="Обычный 3 77 3 2" xfId="1403"/>
    <cellStyle name="Обычный 3 77 3 2 2" xfId="1404"/>
    <cellStyle name="Обычный 3 77 3 3" xfId="1405"/>
    <cellStyle name="Обычный 3 77 4" xfId="1406"/>
    <cellStyle name="Обычный 3 78" xfId="1407"/>
    <cellStyle name="Обычный 3 78 2" xfId="1408"/>
    <cellStyle name="Обычный 3 78 2 2" xfId="1409"/>
    <cellStyle name="Обычный 3 78 3" xfId="1410"/>
    <cellStyle name="Обычный 3 8" xfId="1411"/>
    <cellStyle name="Обычный 3 8 2" xfId="1412"/>
    <cellStyle name="Обычный 3 8 2 2" xfId="1413"/>
    <cellStyle name="Обычный 3 8 3" xfId="1414"/>
    <cellStyle name="Обычный 3 8 4" xfId="1415"/>
    <cellStyle name="Обычный 3 9" xfId="1416"/>
    <cellStyle name="Обычный 3 9 2" xfId="1417"/>
    <cellStyle name="Обычный 3 9 3" xfId="1418"/>
    <cellStyle name="Обычный 3_RZD_2009-2030_macromodel_090518" xfId="1419"/>
    <cellStyle name="Обычный 30" xfId="1420"/>
    <cellStyle name="Обычный 30 2" xfId="1421"/>
    <cellStyle name="Обычный 30 3" xfId="1422"/>
    <cellStyle name="Обычный 31" xfId="1423"/>
    <cellStyle name="Обычный 31 2" xfId="1424"/>
    <cellStyle name="Обычный 32" xfId="1425"/>
    <cellStyle name="Обычный 32 2" xfId="1426"/>
    <cellStyle name="Обычный 33" xfId="1427"/>
    <cellStyle name="Обычный 33 2" xfId="1428"/>
    <cellStyle name="Обычный 34" xfId="1429"/>
    <cellStyle name="Обычный 34 2" xfId="1430"/>
    <cellStyle name="Обычный 34 2 2" xfId="1431"/>
    <cellStyle name="Обычный 35" xfId="1432"/>
    <cellStyle name="Обычный 35 2" xfId="1433"/>
    <cellStyle name="Обычный 35 2 2" xfId="1434"/>
    <cellStyle name="Обычный 35 3" xfId="1435"/>
    <cellStyle name="Обычный 36" xfId="1436"/>
    <cellStyle name="Обычный 36 2" xfId="1437"/>
    <cellStyle name="Обычный 37" xfId="1438"/>
    <cellStyle name="Обычный 37 2" xfId="1439"/>
    <cellStyle name="Обычный 37 2 2" xfId="1440"/>
    <cellStyle name="Обычный 38" xfId="1441"/>
    <cellStyle name="Обычный 38 2" xfId="1442"/>
    <cellStyle name="Обычный 39" xfId="1443"/>
    <cellStyle name="Обычный 39 2" xfId="1444"/>
    <cellStyle name="Обычный 4" xfId="43"/>
    <cellStyle name="Обычный 4 10" xfId="1445"/>
    <cellStyle name="Обычный 4 10 2" xfId="1446"/>
    <cellStyle name="Обычный 4 11" xfId="1447"/>
    <cellStyle name="Обычный 4 12" xfId="1448"/>
    <cellStyle name="Обычный 4 13" xfId="1449"/>
    <cellStyle name="Обычный 4 13 2" xfId="1450"/>
    <cellStyle name="Обычный 4 14" xfId="1451"/>
    <cellStyle name="Обычный 4 15" xfId="1452"/>
    <cellStyle name="Обычный 4 16" xfId="155"/>
    <cellStyle name="Обычный 4 17" xfId="124"/>
    <cellStyle name="Обычный 4 2" xfId="44"/>
    <cellStyle name="Обычный 4 2 2" xfId="1454"/>
    <cellStyle name="Обычный 4 2 3" xfId="1455"/>
    <cellStyle name="Обычный 4 2 4" xfId="1453"/>
    <cellStyle name="Обычный 4 2_Т-НахВТО-газ-28.09.12" xfId="1456"/>
    <cellStyle name="Обычный 4 22" xfId="1457"/>
    <cellStyle name="Обычный 4 3" xfId="1458"/>
    <cellStyle name="Обычный 4 3 2" xfId="1459"/>
    <cellStyle name="Обычный 4 4" xfId="159"/>
    <cellStyle name="Обычный 4 4 2" xfId="1460"/>
    <cellStyle name="Обычный 4 4 3" xfId="1461"/>
    <cellStyle name="Обычный 4 5" xfId="1462"/>
    <cellStyle name="Обычный 4 5 2" xfId="1463"/>
    <cellStyle name="Обычный 4 6" xfId="1464"/>
    <cellStyle name="Обычный 4 6 2" xfId="1465"/>
    <cellStyle name="Обычный 4 7" xfId="1466"/>
    <cellStyle name="Обычный 4 7 2" xfId="1467"/>
    <cellStyle name="Обычный 4 8" xfId="1468"/>
    <cellStyle name="Обычный 4 8 2" xfId="1469"/>
    <cellStyle name="Обычный 4 9" xfId="1470"/>
    <cellStyle name="Обычный 4 9 2" xfId="1471"/>
    <cellStyle name="Обычный 4_ЦФ запрос2008-2009" xfId="1472"/>
    <cellStyle name="Обычный 40" xfId="1473"/>
    <cellStyle name="Обычный 40 2" xfId="1474"/>
    <cellStyle name="Обычный 40 2 2" xfId="1475"/>
    <cellStyle name="Обычный 41" xfId="1476"/>
    <cellStyle name="Обычный 41 2" xfId="1477"/>
    <cellStyle name="Обычный 41 2 2" xfId="1478"/>
    <cellStyle name="Обычный 42" xfId="1479"/>
    <cellStyle name="Обычный 42 2" xfId="1480"/>
    <cellStyle name="Обычный 42 2 2" xfId="1481"/>
    <cellStyle name="Обычный 42 2 2 2" xfId="1482"/>
    <cellStyle name="Обычный 42 2 2 2 2" xfId="1483"/>
    <cellStyle name="Обычный 42 2 2 2 2 2" xfId="1484"/>
    <cellStyle name="Обычный 42 2 2 2 3" xfId="1485"/>
    <cellStyle name="Обычный 42 2 2 2 3 2" xfId="1486"/>
    <cellStyle name="Обычный 42 2 2 2 4" xfId="1487"/>
    <cellStyle name="Обычный 42 2 2 3" xfId="1488"/>
    <cellStyle name="Обычный 42 2 2 3 2" xfId="1489"/>
    <cellStyle name="Обычный 42 2 2 4" xfId="1490"/>
    <cellStyle name="Обычный 42 2 2 4 2" xfId="1491"/>
    <cellStyle name="Обычный 42 2 2 5" xfId="1492"/>
    <cellStyle name="Обычный 42 2 3" xfId="1493"/>
    <cellStyle name="Обычный 42 2 3 2" xfId="1494"/>
    <cellStyle name="Обычный 42 2 3 2 2" xfId="1495"/>
    <cellStyle name="Обычный 42 2 3 3" xfId="1496"/>
    <cellStyle name="Обычный 42 2 3 3 2" xfId="1497"/>
    <cellStyle name="Обычный 42 2 3 4" xfId="1498"/>
    <cellStyle name="Обычный 42 2 4" xfId="1499"/>
    <cellStyle name="Обычный 42 2 4 2" xfId="1500"/>
    <cellStyle name="Обычный 42 2 5" xfId="1501"/>
    <cellStyle name="Обычный 42 2 5 2" xfId="1502"/>
    <cellStyle name="Обычный 42 2 6" xfId="1503"/>
    <cellStyle name="Обычный 42 2 7" xfId="1504"/>
    <cellStyle name="Обычный 42 3" xfId="1505"/>
    <cellStyle name="Обычный 42 3 2" xfId="1506"/>
    <cellStyle name="Обычный 42 3 2 2" xfId="1507"/>
    <cellStyle name="Обычный 42 3 2 2 2" xfId="1508"/>
    <cellStyle name="Обычный 42 3 2 3" xfId="1509"/>
    <cellStyle name="Обычный 42 3 2 3 2" xfId="1510"/>
    <cellStyle name="Обычный 42 3 2 4" xfId="1511"/>
    <cellStyle name="Обычный 42 3 3" xfId="1512"/>
    <cellStyle name="Обычный 42 3 3 2" xfId="1513"/>
    <cellStyle name="Обычный 42 3 4" xfId="1514"/>
    <cellStyle name="Обычный 42 3 4 2" xfId="1515"/>
    <cellStyle name="Обычный 42 3 5" xfId="1516"/>
    <cellStyle name="Обычный 42 4" xfId="1517"/>
    <cellStyle name="Обычный 42 4 2" xfId="1518"/>
    <cellStyle name="Обычный 42 4 2 2" xfId="1519"/>
    <cellStyle name="Обычный 42 4 2 2 2" xfId="1520"/>
    <cellStyle name="Обычный 42 4 2 3" xfId="1521"/>
    <cellStyle name="Обычный 42 4 2 3 2" xfId="1522"/>
    <cellStyle name="Обычный 42 4 2 4" xfId="1523"/>
    <cellStyle name="Обычный 42 4 3" xfId="1524"/>
    <cellStyle name="Обычный 42 4 3 2" xfId="1525"/>
    <cellStyle name="Обычный 42 4 4" xfId="1526"/>
    <cellStyle name="Обычный 42 4 4 2" xfId="1527"/>
    <cellStyle name="Обычный 42 4 5" xfId="1528"/>
    <cellStyle name="Обычный 42 5" xfId="1529"/>
    <cellStyle name="Обычный 42 5 2" xfId="1530"/>
    <cellStyle name="Обычный 42 5 2 2" xfId="1531"/>
    <cellStyle name="Обычный 42 5 3" xfId="1532"/>
    <cellStyle name="Обычный 42 5 3 2" xfId="1533"/>
    <cellStyle name="Обычный 42 5 4" xfId="1534"/>
    <cellStyle name="Обычный 42 6" xfId="1535"/>
    <cellStyle name="Обычный 42 6 2" xfId="1536"/>
    <cellStyle name="Обычный 42 7" xfId="1537"/>
    <cellStyle name="Обычный 42 7 2" xfId="1538"/>
    <cellStyle name="Обычный 42 8" xfId="1539"/>
    <cellStyle name="Обычный 42 9" xfId="1540"/>
    <cellStyle name="Обычный 43" xfId="1541"/>
    <cellStyle name="Обычный 43 10" xfId="1542"/>
    <cellStyle name="Обычный 43 2" xfId="1543"/>
    <cellStyle name="Обычный 43 2 2" xfId="1544"/>
    <cellStyle name="Обычный 43 2 2 2" xfId="1545"/>
    <cellStyle name="Обычный 43 2 2 2 2" xfId="1546"/>
    <cellStyle name="Обычный 43 2 2 2 2 2" xfId="1547"/>
    <cellStyle name="Обычный 43 2 2 2 3" xfId="1548"/>
    <cellStyle name="Обычный 43 2 2 2 3 2" xfId="1549"/>
    <cellStyle name="Обычный 43 2 2 2 4" xfId="1550"/>
    <cellStyle name="Обычный 43 2 2 3" xfId="1551"/>
    <cellStyle name="Обычный 43 2 2 3 2" xfId="1552"/>
    <cellStyle name="Обычный 43 2 2 4" xfId="1553"/>
    <cellStyle name="Обычный 43 2 2 4 2" xfId="1554"/>
    <cellStyle name="Обычный 43 2 2 5" xfId="1555"/>
    <cellStyle name="Обычный 43 2 3" xfId="1556"/>
    <cellStyle name="Обычный 43 2 3 2" xfId="1557"/>
    <cellStyle name="Обычный 43 2 3 2 2" xfId="1558"/>
    <cellStyle name="Обычный 43 2 3 3" xfId="1559"/>
    <cellStyle name="Обычный 43 2 3 3 2" xfId="1560"/>
    <cellStyle name="Обычный 43 2 3 4" xfId="1561"/>
    <cellStyle name="Обычный 43 2 4" xfId="1562"/>
    <cellStyle name="Обычный 43 2 4 2" xfId="1563"/>
    <cellStyle name="Обычный 43 2 5" xfId="1564"/>
    <cellStyle name="Обычный 43 2 5 2" xfId="1565"/>
    <cellStyle name="Обычный 43 2 6" xfId="1566"/>
    <cellStyle name="Обычный 43 2 7" xfId="1567"/>
    <cellStyle name="Обычный 43 3" xfId="1568"/>
    <cellStyle name="Обычный 43 3 2" xfId="1569"/>
    <cellStyle name="Обычный 43 3 2 2" xfId="1570"/>
    <cellStyle name="Обычный 43 3 2 2 2" xfId="1571"/>
    <cellStyle name="Обычный 43 3 2 3" xfId="1572"/>
    <cellStyle name="Обычный 43 3 2 3 2" xfId="1573"/>
    <cellStyle name="Обычный 43 3 2 4" xfId="1574"/>
    <cellStyle name="Обычный 43 3 3" xfId="1575"/>
    <cellStyle name="Обычный 43 3 3 2" xfId="1576"/>
    <cellStyle name="Обычный 43 3 4" xfId="1577"/>
    <cellStyle name="Обычный 43 3 4 2" xfId="1578"/>
    <cellStyle name="Обычный 43 3 5" xfId="1579"/>
    <cellStyle name="Обычный 43 4" xfId="1580"/>
    <cellStyle name="Обычный 43 4 2" xfId="1581"/>
    <cellStyle name="Обычный 43 4 2 2" xfId="1582"/>
    <cellStyle name="Обычный 43 4 2 2 2" xfId="1583"/>
    <cellStyle name="Обычный 43 4 2 3" xfId="1584"/>
    <cellStyle name="Обычный 43 4 2 3 2" xfId="1585"/>
    <cellStyle name="Обычный 43 4 2 4" xfId="1586"/>
    <cellStyle name="Обычный 43 4 3" xfId="1587"/>
    <cellStyle name="Обычный 43 4 3 2" xfId="1588"/>
    <cellStyle name="Обычный 43 4 4" xfId="1589"/>
    <cellStyle name="Обычный 43 4 4 2" xfId="1590"/>
    <cellStyle name="Обычный 43 4 5" xfId="1591"/>
    <cellStyle name="Обычный 43 5" xfId="1592"/>
    <cellStyle name="Обычный 43 5 2" xfId="1593"/>
    <cellStyle name="Обычный 43 5 2 2" xfId="1594"/>
    <cellStyle name="Обычный 43 5 3" xfId="1595"/>
    <cellStyle name="Обычный 43 5 3 2" xfId="1596"/>
    <cellStyle name="Обычный 43 5 4" xfId="1597"/>
    <cellStyle name="Обычный 43 6" xfId="1598"/>
    <cellStyle name="Обычный 43 6 2" xfId="1599"/>
    <cellStyle name="Обычный 43 7" xfId="1600"/>
    <cellStyle name="Обычный 43 7 2" xfId="1601"/>
    <cellStyle name="Обычный 43 8" xfId="1602"/>
    <cellStyle name="Обычный 43 9" xfId="1603"/>
    <cellStyle name="Обычный 44" xfId="1604"/>
    <cellStyle name="Обычный 44 2" xfId="1605"/>
    <cellStyle name="Обычный 44 2 2" xfId="1606"/>
    <cellStyle name="Обычный 45" xfId="1607"/>
    <cellStyle name="Обычный 45 2" xfId="1608"/>
    <cellStyle name="Обычный 45 3" xfId="1609"/>
    <cellStyle name="Обычный 46" xfId="1610"/>
    <cellStyle name="Обычный 46 2" xfId="1611"/>
    <cellStyle name="Обычный 46 3" xfId="1612"/>
    <cellStyle name="Обычный 47" xfId="1613"/>
    <cellStyle name="Обычный 47 2" xfId="1614"/>
    <cellStyle name="Обычный 47 3" xfId="1615"/>
    <cellStyle name="Обычный 48" xfId="1616"/>
    <cellStyle name="Обычный 48 2 2" xfId="157"/>
    <cellStyle name="Обычный 48 2 2 2" xfId="1617"/>
    <cellStyle name="Обычный 48 2 2 2 2" xfId="1618"/>
    <cellStyle name="Обычный 48 2 3" xfId="143"/>
    <cellStyle name="Обычный 48 2 3 2" xfId="1619"/>
    <cellStyle name="Обычный 48 2 3 2 2" xfId="1620"/>
    <cellStyle name="Обычный 48 2 3 3" xfId="1621"/>
    <cellStyle name="Обычный 48 3" xfId="149"/>
    <cellStyle name="Обычный 49" xfId="1622"/>
    <cellStyle name="Обычный 5" xfId="45"/>
    <cellStyle name="Обычный 5 10" xfId="67"/>
    <cellStyle name="Обычный 5 2" xfId="125"/>
    <cellStyle name="Обычный 5 3" xfId="1623"/>
    <cellStyle name="Обычный 5 3 2" xfId="1624"/>
    <cellStyle name="Обычный 5 3 3" xfId="1625"/>
    <cellStyle name="Обычный 5 4" xfId="150"/>
    <cellStyle name="Обычный 5 4 2" xfId="1626"/>
    <cellStyle name="Обычный 5 4 3" xfId="1627"/>
    <cellStyle name="Обычный 5 5" xfId="1628"/>
    <cellStyle name="Обычный 5 6" xfId="1629"/>
    <cellStyle name="Обычный 5 7" xfId="1630"/>
    <cellStyle name="Обычный 5 8" xfId="1631"/>
    <cellStyle name="Обычный 5 9" xfId="164"/>
    <cellStyle name="Обычный 50" xfId="1632"/>
    <cellStyle name="Обычный 51" xfId="1633"/>
    <cellStyle name="Обычный 52" xfId="1634"/>
    <cellStyle name="Обычный 53" xfId="1635"/>
    <cellStyle name="Обычный 54" xfId="1636"/>
    <cellStyle name="Обычный 55" xfId="1637"/>
    <cellStyle name="Обычный 56" xfId="1638"/>
    <cellStyle name="Обычный 56 2" xfId="1639"/>
    <cellStyle name="Обычный 57" xfId="1640"/>
    <cellStyle name="Обычный 57 2" xfId="1641"/>
    <cellStyle name="Обычный 58" xfId="1642"/>
    <cellStyle name="Обычный 58 2" xfId="1643"/>
    <cellStyle name="Обычный 59" xfId="1644"/>
    <cellStyle name="Обычный 59 2" xfId="1645"/>
    <cellStyle name="Обычный 6" xfId="46"/>
    <cellStyle name="Обычный 6 10" xfId="126"/>
    <cellStyle name="Обычный 6 2" xfId="47"/>
    <cellStyle name="Обычный 6 2 2" xfId="48"/>
    <cellStyle name="Обычный 6 2 2 2" xfId="1647"/>
    <cellStyle name="Обычный 6 2 3" xfId="49"/>
    <cellStyle name="Обычный 6 2 3 2" xfId="1648"/>
    <cellStyle name="Обычный 6 2 4" xfId="1646"/>
    <cellStyle name="Обычный 6 3" xfId="1649"/>
    <cellStyle name="Обычный 6 3 2" xfId="1650"/>
    <cellStyle name="Обычный 6 3 2 2" xfId="1651"/>
    <cellStyle name="Обычный 6 3 2 2 2" xfId="1652"/>
    <cellStyle name="Обычный 6 3 2 2 2 2" xfId="1653"/>
    <cellStyle name="Обычный 6 3 2 2 3" xfId="1654"/>
    <cellStyle name="Обычный 6 3 2 2 3 2" xfId="1655"/>
    <cellStyle name="Обычный 6 3 2 2 4" xfId="1656"/>
    <cellStyle name="Обычный 6 3 2 3" xfId="1657"/>
    <cellStyle name="Обычный 6 3 2 3 2" xfId="1658"/>
    <cellStyle name="Обычный 6 3 2 4" xfId="1659"/>
    <cellStyle name="Обычный 6 3 2 4 2" xfId="1660"/>
    <cellStyle name="Обычный 6 3 2 5" xfId="1661"/>
    <cellStyle name="Обычный 6 3 3" xfId="1662"/>
    <cellStyle name="Обычный 6 3 3 2" xfId="1663"/>
    <cellStyle name="Обычный 6 3 3 2 2" xfId="1664"/>
    <cellStyle name="Обычный 6 3 3 3" xfId="1665"/>
    <cellStyle name="Обычный 6 3 3 3 2" xfId="1666"/>
    <cellStyle name="Обычный 6 3 3 4" xfId="1667"/>
    <cellStyle name="Обычный 6 3 4" xfId="1668"/>
    <cellStyle name="Обычный 6 3 4 2" xfId="1669"/>
    <cellStyle name="Обычный 6 3 5" xfId="1670"/>
    <cellStyle name="Обычный 6 3 5 2" xfId="1671"/>
    <cellStyle name="Обычный 6 3 6" xfId="1672"/>
    <cellStyle name="Обычный 6 3 7" xfId="1673"/>
    <cellStyle name="Обычный 6 4" xfId="1674"/>
    <cellStyle name="Обычный 6 4 2" xfId="1675"/>
    <cellStyle name="Обычный 6 4 2 2" xfId="1676"/>
    <cellStyle name="Обычный 6 4 2 2 2" xfId="1677"/>
    <cellStyle name="Обычный 6 4 2 3" xfId="1678"/>
    <cellStyle name="Обычный 6 4 2 3 2" xfId="1679"/>
    <cellStyle name="Обычный 6 4 2 4" xfId="1680"/>
    <cellStyle name="Обычный 6 4 3" xfId="1681"/>
    <cellStyle name="Обычный 6 4 3 2" xfId="1682"/>
    <cellStyle name="Обычный 6 4 4" xfId="1683"/>
    <cellStyle name="Обычный 6 4 4 2" xfId="1684"/>
    <cellStyle name="Обычный 6 4 5" xfId="1685"/>
    <cellStyle name="Обычный 6 5" xfId="1686"/>
    <cellStyle name="Обычный 6 5 2" xfId="1687"/>
    <cellStyle name="Обычный 6 5 2 2" xfId="1688"/>
    <cellStyle name="Обычный 6 5 2 2 2" xfId="1689"/>
    <cellStyle name="Обычный 6 5 2 3" xfId="1690"/>
    <cellStyle name="Обычный 6 5 2 3 2" xfId="1691"/>
    <cellStyle name="Обычный 6 5 2 4" xfId="1692"/>
    <cellStyle name="Обычный 6 5 3" xfId="1693"/>
    <cellStyle name="Обычный 6 5 3 2" xfId="1694"/>
    <cellStyle name="Обычный 6 5 4" xfId="1695"/>
    <cellStyle name="Обычный 6 5 4 2" xfId="1696"/>
    <cellStyle name="Обычный 6 5 5" xfId="1697"/>
    <cellStyle name="Обычный 6 6" xfId="1698"/>
    <cellStyle name="Обычный 6 6 2" xfId="1699"/>
    <cellStyle name="Обычный 6 6 2 2" xfId="1700"/>
    <cellStyle name="Обычный 6 6 3" xfId="1701"/>
    <cellStyle name="Обычный 6 6 3 2" xfId="1702"/>
    <cellStyle name="Обычный 6 6 4" xfId="1703"/>
    <cellStyle name="Обычный 6 7" xfId="1704"/>
    <cellStyle name="Обычный 6 7 2" xfId="1705"/>
    <cellStyle name="Обычный 6 7 2 2" xfId="1706"/>
    <cellStyle name="Обычный 6 8" xfId="1707"/>
    <cellStyle name="Обычный 6 8 2" xfId="1708"/>
    <cellStyle name="Обычный 6 9" xfId="1709"/>
    <cellStyle name="Обычный 6 9 2" xfId="1710"/>
    <cellStyle name="Обычный 60" xfId="1711"/>
    <cellStyle name="Обычный 60 2" xfId="1712"/>
    <cellStyle name="Обычный 61" xfId="1713"/>
    <cellStyle name="Обычный 61 2" xfId="1714"/>
    <cellStyle name="Обычный 62" xfId="1715"/>
    <cellStyle name="Обычный 63" xfId="1716"/>
    <cellStyle name="Обычный 64" xfId="1717"/>
    <cellStyle name="Обычный 65" xfId="1718"/>
    <cellStyle name="Обычный 66" xfId="1719"/>
    <cellStyle name="Обычный 67" xfId="1720"/>
    <cellStyle name="Обычный 68" xfId="1721"/>
    <cellStyle name="Обычный 69" xfId="1722"/>
    <cellStyle name="Обычный 7" xfId="1"/>
    <cellStyle name="Обычный 7 10" xfId="1723"/>
    <cellStyle name="Обычный 7 10 2" xfId="1724"/>
    <cellStyle name="Обычный 7 10 2 2" xfId="1725"/>
    <cellStyle name="Обычный 7 10 3" xfId="1726"/>
    <cellStyle name="Обычный 7 2" xfId="50"/>
    <cellStyle name="Обычный 7 2 2" xfId="1728"/>
    <cellStyle name="Обычный 7 2 2 2" xfId="1729"/>
    <cellStyle name="Обычный 7 2 3" xfId="1730"/>
    <cellStyle name="Обычный 7 2 4" xfId="1731"/>
    <cellStyle name="Обычный 7 2 5" xfId="1732"/>
    <cellStyle name="Обычный 7 2 6" xfId="1727"/>
    <cellStyle name="Обычный 7 3" xfId="140"/>
    <cellStyle name="Обычный 7 3 2" xfId="1733"/>
    <cellStyle name="Обычный 7 3 3" xfId="1734"/>
    <cellStyle name="Обычный 7 3 4" xfId="1735"/>
    <cellStyle name="Обычный 7 3 5" xfId="1736"/>
    <cellStyle name="Обычный 7 4" xfId="1737"/>
    <cellStyle name="Обычный 7 4 2" xfId="1738"/>
    <cellStyle name="Обычный 7 5" xfId="1739"/>
    <cellStyle name="Обычный 7 53" xfId="1740"/>
    <cellStyle name="Обычный 7 6" xfId="153"/>
    <cellStyle name="Обычный 70" xfId="1741"/>
    <cellStyle name="Обычный 71" xfId="1742"/>
    <cellStyle name="Обычный 72" xfId="1743"/>
    <cellStyle name="Обычный 73" xfId="1744"/>
    <cellStyle name="Обычный 74" xfId="1745"/>
    <cellStyle name="Обычный 75" xfId="1746"/>
    <cellStyle name="Обычный 76" xfId="1747"/>
    <cellStyle name="Обычный 77" xfId="1748"/>
    <cellStyle name="Обычный 78" xfId="1749"/>
    <cellStyle name="Обычный 79" xfId="1750"/>
    <cellStyle name="Обычный 8" xfId="51"/>
    <cellStyle name="Обычный 8 2" xfId="1751"/>
    <cellStyle name="Обычный 8 2 2" xfId="1752"/>
    <cellStyle name="Обычный 8 2 3" xfId="1753"/>
    <cellStyle name="Обычный 8 3" xfId="1754"/>
    <cellStyle name="Обычный 8 3 2" xfId="1755"/>
    <cellStyle name="Обычный 8 3 3" xfId="1756"/>
    <cellStyle name="Обычный 80" xfId="1757"/>
    <cellStyle name="Обычный 81" xfId="1758"/>
    <cellStyle name="Обычный 82" xfId="1759"/>
    <cellStyle name="Обычный 83" xfId="1760"/>
    <cellStyle name="Обычный 84" xfId="1761"/>
    <cellStyle name="Обычный 85" xfId="1762"/>
    <cellStyle name="Обычный 86" xfId="1763"/>
    <cellStyle name="Обычный 87" xfId="1764"/>
    <cellStyle name="Обычный 88" xfId="1765"/>
    <cellStyle name="Обычный 89" xfId="1766"/>
    <cellStyle name="Обычный 9" xfId="1767"/>
    <cellStyle name="Обычный 9 2" xfId="1768"/>
    <cellStyle name="Обычный 9 2 2" xfId="1769"/>
    <cellStyle name="Обычный 9 2 2 2 2 2" xfId="1770"/>
    <cellStyle name="Обычный 9 2 2 2 2 2 2" xfId="1771"/>
    <cellStyle name="Обычный 9 2 2 2 2 2 2 2" xfId="1772"/>
    <cellStyle name="Обычный 9 2 2 2 2 2 3" xfId="1773"/>
    <cellStyle name="Обычный 9 3" xfId="1774"/>
    <cellStyle name="Обычный 9 4" xfId="1775"/>
    <cellStyle name="Обычный 9 5" xfId="1776"/>
    <cellStyle name="Обычный 90" xfId="1777"/>
    <cellStyle name="Обычный 91" xfId="1778"/>
    <cellStyle name="Обычный 92" xfId="1779"/>
    <cellStyle name="Обычный 93" xfId="1780"/>
    <cellStyle name="Обычный 94" xfId="1781"/>
    <cellStyle name="Обычный 95" xfId="1782"/>
    <cellStyle name="Обычный 96" xfId="1783"/>
    <cellStyle name="Обычный 97" xfId="1784"/>
    <cellStyle name="Обычный 98" xfId="1785"/>
    <cellStyle name="Обычный 99" xfId="1786"/>
    <cellStyle name="Обычный_Приложение №2 Расшифровка по элементам ВЛ КЛ филиала Кировэнерго" xfId="1994"/>
    <cellStyle name="Обычный_Форматы по компаниям_last" xfId="52"/>
    <cellStyle name="Плохой 2" xfId="53"/>
    <cellStyle name="Плохой 2 2" xfId="1788"/>
    <cellStyle name="Плохой 2 3" xfId="1787"/>
    <cellStyle name="Плохой 2 4" xfId="128"/>
    <cellStyle name="Плохой 3" xfId="127"/>
    <cellStyle name="Плохой 3 2" xfId="1790"/>
    <cellStyle name="Плохой 3 3" xfId="1789"/>
    <cellStyle name="Плохой 4" xfId="1791"/>
    <cellStyle name="Пояснение 2" xfId="54"/>
    <cellStyle name="Пояснение 2 2" xfId="1793"/>
    <cellStyle name="Пояснение 2 3" xfId="1792"/>
    <cellStyle name="Пояснение 2 4" xfId="130"/>
    <cellStyle name="Пояснение 3" xfId="129"/>
    <cellStyle name="Пояснение 4" xfId="1794"/>
    <cellStyle name="Примечание 2" xfId="55"/>
    <cellStyle name="Примечание 2 2" xfId="1796"/>
    <cellStyle name="Примечание 2 2 2" xfId="1797"/>
    <cellStyle name="Примечание 2 3" xfId="1798"/>
    <cellStyle name="Примечание 2 4" xfId="1799"/>
    <cellStyle name="Примечание 2 5" xfId="1800"/>
    <cellStyle name="Примечание 2 6" xfId="1795"/>
    <cellStyle name="Примечание 2 7" xfId="132"/>
    <cellStyle name="Примечание 3" xfId="131"/>
    <cellStyle name="Примечание 3 2" xfId="1802"/>
    <cellStyle name="Примечание 3 2 2 2 2" xfId="1803"/>
    <cellStyle name="Примечание 3 3" xfId="1801"/>
    <cellStyle name="Примечание 4" xfId="1804"/>
    <cellStyle name="Примечание 4 2" xfId="1805"/>
    <cellStyle name="Процентный 10" xfId="1806"/>
    <cellStyle name="Процентный 11" xfId="1807"/>
    <cellStyle name="Процентный 12" xfId="1808"/>
    <cellStyle name="Процентный 13" xfId="1809"/>
    <cellStyle name="Процентный 14" xfId="1810"/>
    <cellStyle name="Процентный 15" xfId="1995"/>
    <cellStyle name="Процентный 2" xfId="64"/>
    <cellStyle name="Процентный 2 2" xfId="1811"/>
    <cellStyle name="Процентный 2 2 2" xfId="1812"/>
    <cellStyle name="Процентный 2 3" xfId="165"/>
    <cellStyle name="Процентный 3" xfId="65"/>
    <cellStyle name="Процентный 3 2" xfId="1814"/>
    <cellStyle name="Процентный 3 3" xfId="1815"/>
    <cellStyle name="Процентный 3 4" xfId="1813"/>
    <cellStyle name="Процентный 4" xfId="1816"/>
    <cellStyle name="Процентный 5" xfId="1817"/>
    <cellStyle name="Процентный 6" xfId="1818"/>
    <cellStyle name="Процентный 7" xfId="1819"/>
    <cellStyle name="Процентный 8" xfId="1820"/>
    <cellStyle name="Процентный 9" xfId="1821"/>
    <cellStyle name="Сверхулин" xfId="1822"/>
    <cellStyle name="Связанная ячейка 2" xfId="56"/>
    <cellStyle name="Связанная ячейка 2 2" xfId="1824"/>
    <cellStyle name="Связанная ячейка 2 3" xfId="1823"/>
    <cellStyle name="Связанная ячейка 2 4" xfId="134"/>
    <cellStyle name="Связанная ячейка 3" xfId="133"/>
    <cellStyle name="Связанная ячейка 4" xfId="1825"/>
    <cellStyle name="Стиль 1" xfId="66"/>
    <cellStyle name="Стиль 1 10" xfId="1827"/>
    <cellStyle name="Стиль 1 11" xfId="1828"/>
    <cellStyle name="Стиль 1 12" xfId="1829"/>
    <cellStyle name="Стиль 1 13" xfId="1830"/>
    <cellStyle name="Стиль 1 14" xfId="1831"/>
    <cellStyle name="Стиль 1 15" xfId="1832"/>
    <cellStyle name="Стиль 1 16" xfId="1833"/>
    <cellStyle name="Стиль 1 17" xfId="1834"/>
    <cellStyle name="Стиль 1 18" xfId="1835"/>
    <cellStyle name="Стиль 1 19" xfId="1836"/>
    <cellStyle name="Стиль 1 2" xfId="1837"/>
    <cellStyle name="Стиль 1 2 2" xfId="1838"/>
    <cellStyle name="Стиль 1 20" xfId="1839"/>
    <cellStyle name="Стиль 1 21" xfId="1840"/>
    <cellStyle name="Стиль 1 22" xfId="1841"/>
    <cellStyle name="Стиль 1 23" xfId="1842"/>
    <cellStyle name="Стиль 1 24" xfId="1843"/>
    <cellStyle name="Стиль 1 25" xfId="1844"/>
    <cellStyle name="Стиль 1 26" xfId="1845"/>
    <cellStyle name="Стиль 1 27" xfId="1846"/>
    <cellStyle name="Стиль 1 28" xfId="1847"/>
    <cellStyle name="Стиль 1 29" xfId="1848"/>
    <cellStyle name="Стиль 1 3" xfId="1849"/>
    <cellStyle name="Стиль 1 3 2" xfId="1850"/>
    <cellStyle name="Стиль 1 3 3" xfId="1851"/>
    <cellStyle name="Стиль 1 30" xfId="1852"/>
    <cellStyle name="Стиль 1 31" xfId="1853"/>
    <cellStyle name="Стиль 1 32" xfId="1854"/>
    <cellStyle name="Стиль 1 33" xfId="1855"/>
    <cellStyle name="Стиль 1 34" xfId="1856"/>
    <cellStyle name="Стиль 1 35" xfId="1826"/>
    <cellStyle name="Стиль 1 4" xfId="146"/>
    <cellStyle name="Стиль 1 4 2" xfId="1857"/>
    <cellStyle name="Стиль 1 4 3" xfId="145"/>
    <cellStyle name="Стиль 1 4 4" xfId="1858"/>
    <cellStyle name="Стиль 1 5" xfId="1859"/>
    <cellStyle name="Стиль 1 5 2" xfId="1860"/>
    <cellStyle name="Стиль 1 5 3" xfId="1861"/>
    <cellStyle name="Стиль 1 5 4" xfId="1862"/>
    <cellStyle name="Стиль 1 6" xfId="1863"/>
    <cellStyle name="Стиль 1 6 2" xfId="1864"/>
    <cellStyle name="Стиль 1 6 3" xfId="1865"/>
    <cellStyle name="Стиль 1 7" xfId="1866"/>
    <cellStyle name="Стиль 1 7 2" xfId="1867"/>
    <cellStyle name="Стиль 1 8" xfId="1868"/>
    <cellStyle name="Стиль 1 8 2" xfId="1869"/>
    <cellStyle name="Стиль 1 9" xfId="1870"/>
    <cellStyle name="Стиль 1__отчёт" xfId="1871"/>
    <cellStyle name="ТаблицаТекст" xfId="1872"/>
    <cellStyle name="Текст предупреждения 2" xfId="57"/>
    <cellStyle name="Текст предупреждения 2 2" xfId="1874"/>
    <cellStyle name="Текст предупреждения 2 3" xfId="1873"/>
    <cellStyle name="Текст предупреждения 2 4" xfId="136"/>
    <cellStyle name="Текст предупреждения 3" xfId="135"/>
    <cellStyle name="Текст предупреждения 4" xfId="1875"/>
    <cellStyle name="Тысячи [0]_Chart1 (Sales &amp; Costs)" xfId="1876"/>
    <cellStyle name="Тысячи_Chart1 (Sales &amp; Costs)" xfId="1877"/>
    <cellStyle name="Финансовый 10" xfId="1878"/>
    <cellStyle name="Финансовый 10 2" xfId="1879"/>
    <cellStyle name="Финансовый 10 3" xfId="1880"/>
    <cellStyle name="Финансовый 10 4" xfId="1881"/>
    <cellStyle name="Финансовый 11" xfId="1882"/>
    <cellStyle name="Финансовый 11 2" xfId="1883"/>
    <cellStyle name="Финансовый 11 3" xfId="1884"/>
    <cellStyle name="Финансовый 11 4" xfId="1885"/>
    <cellStyle name="Финансовый 12" xfId="1886"/>
    <cellStyle name="Финансовый 12 2" xfId="1887"/>
    <cellStyle name="Финансовый 12 3" xfId="1888"/>
    <cellStyle name="Финансовый 12 4" xfId="1889"/>
    <cellStyle name="Финансовый 13" xfId="1890"/>
    <cellStyle name="Финансовый 13 2" xfId="1891"/>
    <cellStyle name="Финансовый 13 3" xfId="1892"/>
    <cellStyle name="Финансовый 13 4" xfId="1893"/>
    <cellStyle name="Финансовый 14" xfId="1894"/>
    <cellStyle name="Финансовый 14 2" xfId="1895"/>
    <cellStyle name="Финансовый 14 3" xfId="1896"/>
    <cellStyle name="Финансовый 14 4" xfId="1897"/>
    <cellStyle name="Финансовый 15" xfId="1898"/>
    <cellStyle name="Финансовый 15 2" xfId="1899"/>
    <cellStyle name="Финансовый 15 3" xfId="1900"/>
    <cellStyle name="Финансовый 15 4" xfId="1901"/>
    <cellStyle name="Финансовый 16" xfId="1902"/>
    <cellStyle name="Финансовый 16 2" xfId="1903"/>
    <cellStyle name="Финансовый 16 3" xfId="1904"/>
    <cellStyle name="Финансовый 16 4" xfId="1905"/>
    <cellStyle name="Финансовый 17" xfId="1906"/>
    <cellStyle name="Финансовый 17 2" xfId="1907"/>
    <cellStyle name="Финансовый 17 3" xfId="1908"/>
    <cellStyle name="Финансовый 17 4" xfId="1909"/>
    <cellStyle name="Финансовый 18" xfId="1910"/>
    <cellStyle name="Финансовый 18 2" xfId="1911"/>
    <cellStyle name="Финансовый 19" xfId="1912"/>
    <cellStyle name="Финансовый 19 2" xfId="1913"/>
    <cellStyle name="Финансовый 2" xfId="58"/>
    <cellStyle name="Финансовый 2 10" xfId="1914"/>
    <cellStyle name="Финансовый 2 11" xfId="148"/>
    <cellStyle name="Финансовый 2 2" xfId="152"/>
    <cellStyle name="Финансовый 2 2 2" xfId="1915"/>
    <cellStyle name="Финансовый 2 2 2 2 2" xfId="59"/>
    <cellStyle name="Финансовый 2 3" xfId="1916"/>
    <cellStyle name="Финансовый 2 3 2" xfId="1917"/>
    <cellStyle name="Финансовый 2 3 3" xfId="1918"/>
    <cellStyle name="Финансовый 2 4" xfId="1919"/>
    <cellStyle name="Финансовый 2 4 2" xfId="1920"/>
    <cellStyle name="Финансовый 2 4 5" xfId="1993"/>
    <cellStyle name="Финансовый 2 5" xfId="1921"/>
    <cellStyle name="Финансовый 2 5 2" xfId="1922"/>
    <cellStyle name="Финансовый 2 6" xfId="1923"/>
    <cellStyle name="Финансовый 2 7" xfId="1924"/>
    <cellStyle name="Финансовый 2 7 2" xfId="1925"/>
    <cellStyle name="Финансовый 2 7 3" xfId="1926"/>
    <cellStyle name="Финансовый 2 8" xfId="1927"/>
    <cellStyle name="Финансовый 2 9" xfId="1928"/>
    <cellStyle name="Финансовый 20" xfId="1929"/>
    <cellStyle name="Финансовый 20 2" xfId="1930"/>
    <cellStyle name="Финансовый 21" xfId="1931"/>
    <cellStyle name="Финансовый 21 2" xfId="1932"/>
    <cellStyle name="Финансовый 22" xfId="1933"/>
    <cellStyle name="Финансовый 23" xfId="1934"/>
    <cellStyle name="Финансовый 24" xfId="139"/>
    <cellStyle name="Финансовый 24 2 2" xfId="158"/>
    <cellStyle name="Финансовый 24 3" xfId="144"/>
    <cellStyle name="Финансовый 24 4" xfId="151"/>
    <cellStyle name="Финансовый 24 4 2" xfId="1935"/>
    <cellStyle name="Финансовый 24 4 3" xfId="1936"/>
    <cellStyle name="Финансовый 24 5 2" xfId="142"/>
    <cellStyle name="Финансовый 24 5 2 2" xfId="1937"/>
    <cellStyle name="Финансовый 24 5 2 2 2" xfId="1938"/>
    <cellStyle name="Финансовый 24 5 2 3" xfId="1939"/>
    <cellStyle name="Финансовый 24 5 2 4" xfId="1940"/>
    <cellStyle name="Финансовый 25" xfId="1996"/>
    <cellStyle name="Финансовый 3" xfId="60"/>
    <cellStyle name="Финансовый 3 2" xfId="1941"/>
    <cellStyle name="Финансовый 3 3" xfId="1942"/>
    <cellStyle name="Финансовый 3 4" xfId="1943"/>
    <cellStyle name="Финансовый 3 5" xfId="1944"/>
    <cellStyle name="Финансовый 3 6" xfId="1945"/>
    <cellStyle name="Финансовый 3 7" xfId="154"/>
    <cellStyle name="Финансовый 4" xfId="1946"/>
    <cellStyle name="Финансовый 4 2" xfId="1947"/>
    <cellStyle name="Финансовый 4 3" xfId="1948"/>
    <cellStyle name="Финансовый 4 4" xfId="1949"/>
    <cellStyle name="Финансовый 5" xfId="1950"/>
    <cellStyle name="Финансовый 5 2" xfId="1951"/>
    <cellStyle name="Финансовый 5 2 2" xfId="1952"/>
    <cellStyle name="Финансовый 5 3" xfId="1953"/>
    <cellStyle name="Финансовый 5 4" xfId="1954"/>
    <cellStyle name="Финансовый 6" xfId="1955"/>
    <cellStyle name="Финансовый 6 2" xfId="1956"/>
    <cellStyle name="Финансовый 6 3" xfId="1957"/>
    <cellStyle name="Финансовый 6 4" xfId="1958"/>
    <cellStyle name="Финансовый 7" xfId="1959"/>
    <cellStyle name="Финансовый 7 2" xfId="1960"/>
    <cellStyle name="Финансовый 7 3" xfId="1961"/>
    <cellStyle name="Финансовый 7 4" xfId="1962"/>
    <cellStyle name="Финансовый 8" xfId="1963"/>
    <cellStyle name="Финансовый 8 2" xfId="1964"/>
    <cellStyle name="Финансовый 8 3" xfId="1965"/>
    <cellStyle name="Финансовый 8 4" xfId="1966"/>
    <cellStyle name="Финансовый 9" xfId="1967"/>
    <cellStyle name="Финансовый 9 2" xfId="1968"/>
    <cellStyle name="Финансовый 9 3" xfId="1969"/>
    <cellStyle name="Финансовый 9 4" xfId="1970"/>
    <cellStyle name="Хороший 2" xfId="61"/>
    <cellStyle name="Хороший 2 2" xfId="1972"/>
    <cellStyle name="Хороший 2 3" xfId="1971"/>
    <cellStyle name="Хороший 2 4" xfId="138"/>
    <cellStyle name="Хороший 3" xfId="137"/>
    <cellStyle name="Хороший 3 2" xfId="1974"/>
    <cellStyle name="Хороший 3 3" xfId="1973"/>
    <cellStyle name="Хороший 4" xfId="1975"/>
    <cellStyle name="Хороший 4 2" xfId="1976"/>
    <cellStyle name="㼿㼿" xfId="1977"/>
    <cellStyle name="㼿㼿?" xfId="1978"/>
    <cellStyle name="㼿㼿_Укрупненный р расчет _1" xfId="1979"/>
    <cellStyle name="㼿㼿㼿" xfId="1980"/>
    <cellStyle name="㼿㼿㼿?" xfId="1981"/>
    <cellStyle name="㼿㼿㼿_Укрупненный расчет  Волод._1" xfId="1982"/>
    <cellStyle name="㼿㼿㼿㼿" xfId="1983"/>
    <cellStyle name="㼿㼿㼿㼿?" xfId="1984"/>
    <cellStyle name="㼿㼿㼿㼿_Укрупненный р расчет _2" xfId="1985"/>
    <cellStyle name="㼿㼿㼿㼿㼿" xfId="1986"/>
    <cellStyle name="㼿㼿㼿㼿㼿?" xfId="1987"/>
    <cellStyle name="㼿㼿㼿㼿㼿_Укрупненный р расчет _5" xfId="1988"/>
    <cellStyle name="㼿㼿㼿㼿㼿㼿?" xfId="1989"/>
    <cellStyle name="㼿㼿㼿㼿㼿㼿㼿㼿" xfId="1990"/>
    <cellStyle name="㼿㼿㼿㼿㼿㼿㼿㼿㼿" xfId="1991"/>
    <cellStyle name="㼿㼿㼿㼿㼿㼿㼿㼿㼿㼿" xfId="19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4529269.4367377786</c:v>
                </c:pt>
                <c:pt idx="1">
                  <c:v>4125934.3741360572</c:v>
                </c:pt>
                <c:pt idx="2">
                  <c:v>3758045.8155638147</c:v>
                </c:pt>
                <c:pt idx="3">
                  <c:v>3422550.3937278609</c:v>
                </c:pt>
                <c:pt idx="4">
                  <c:v>3027593.391551679</c:v>
                </c:pt>
                <c:pt idx="5">
                  <c:v>2236747.1205877629</c:v>
                </c:pt>
                <c:pt idx="6">
                  <c:v>2037793.0863305198</c:v>
                </c:pt>
                <c:pt idx="7">
                  <c:v>1856293.8845091027</c:v>
                </c:pt>
                <c:pt idx="8">
                  <c:v>1690749.9786423696</c:v>
                </c:pt>
                <c:pt idx="9">
                  <c:v>1539786.4254012362</c:v>
                </c:pt>
                <c:pt idx="10">
                  <c:v>1402143.1186813777</c:v>
                </c:pt>
              </c:numCache>
            </c:numRef>
          </c:val>
          <c:smooth val="0"/>
          <c:extLst>
            <c:ext xmlns:c16="http://schemas.microsoft.com/office/drawing/2014/chart" uri="{C3380CC4-5D6E-409C-BE32-E72D297353CC}">
              <c16:uniqueId val="{00000000-D7E2-4447-970E-743AAFE4E654}"/>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-29702660.083262224</c:v>
                </c:pt>
                <c:pt idx="1">
                  <c:v>-25576725.709126167</c:v>
                </c:pt>
                <c:pt idx="2">
                  <c:v>-21818679.893562354</c:v>
                </c:pt>
                <c:pt idx="3">
                  <c:v>-18396129.499834493</c:v>
                </c:pt>
                <c:pt idx="4">
                  <c:v>-15368536.108282814</c:v>
                </c:pt>
                <c:pt idx="5">
                  <c:v>-13131788.987695051</c:v>
                </c:pt>
                <c:pt idx="6">
                  <c:v>-11093995.901364531</c:v>
                </c:pt>
                <c:pt idx="7">
                  <c:v>-9237702.016855428</c:v>
                </c:pt>
                <c:pt idx="8">
                  <c:v>-7546952.0382130584</c:v>
                </c:pt>
                <c:pt idx="9">
                  <c:v>-6007165.6128118224</c:v>
                </c:pt>
                <c:pt idx="10">
                  <c:v>-4605022.4941304447</c:v>
                </c:pt>
              </c:numCache>
            </c:numRef>
          </c:val>
          <c:smooth val="0"/>
          <c:extLst>
            <c:ext xmlns:c16="http://schemas.microsoft.com/office/drawing/2014/chart" uri="{C3380CC4-5D6E-409C-BE32-E72D297353CC}">
              <c16:uniqueId val="{00000001-D7E2-4447-970E-743AAFE4E65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14+/&#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4529269.4367377786</v>
          </cell>
          <cell r="D83">
            <v>4125934.3741360572</v>
          </cell>
          <cell r="E83">
            <v>3758045.8155638147</v>
          </cell>
          <cell r="F83">
            <v>3422550.3937278609</v>
          </cell>
          <cell r="G83">
            <v>3027593.391551679</v>
          </cell>
          <cell r="H83">
            <v>2236747.1205877629</v>
          </cell>
          <cell r="I83">
            <v>2037793.0863305198</v>
          </cell>
          <cell r="J83">
            <v>1856293.8845091027</v>
          </cell>
          <cell r="K83">
            <v>1690749.9786423696</v>
          </cell>
          <cell r="L83">
            <v>1539786.4254012362</v>
          </cell>
          <cell r="M83">
            <v>1402143.1186813777</v>
          </cell>
        </row>
        <row r="84">
          <cell r="A84" t="str">
            <v>NPV (без учета продажи)</v>
          </cell>
          <cell r="C84">
            <v>-29702660.083262224</v>
          </cell>
          <cell r="D84">
            <v>-25576725.709126167</v>
          </cell>
          <cell r="E84">
            <v>-21818679.893562354</v>
          </cell>
          <cell r="F84">
            <v>-18396129.499834493</v>
          </cell>
          <cell r="G84">
            <v>-15368536.108282814</v>
          </cell>
          <cell r="H84">
            <v>-13131788.987695051</v>
          </cell>
          <cell r="I84">
            <v>-11093995.901364531</v>
          </cell>
          <cell r="J84">
            <v>-9237702.016855428</v>
          </cell>
          <cell r="K84">
            <v>-7546952.0382130584</v>
          </cell>
          <cell r="L84">
            <v>-6007165.6128118224</v>
          </cell>
          <cell r="M84">
            <v>-4605022.4941304447</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55" zoomScaleSheetLayoutView="55" workbookViewId="0">
      <selection activeCell="H45" sqref="H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6" t="s">
        <v>523</v>
      </c>
      <c r="B5" s="276"/>
      <c r="C5" s="276"/>
      <c r="D5" s="160"/>
      <c r="E5" s="160"/>
      <c r="F5" s="160"/>
      <c r="G5" s="160"/>
      <c r="H5" s="160"/>
      <c r="I5" s="160"/>
      <c r="J5" s="160"/>
    </row>
    <row r="6" spans="1:22" s="12" customFormat="1" ht="18.75" x14ac:dyDescent="0.3">
      <c r="A6" s="17"/>
      <c r="F6" s="16"/>
      <c r="G6" s="16"/>
      <c r="H6" s="15"/>
    </row>
    <row r="7" spans="1:22" s="12" customFormat="1" ht="18.75" x14ac:dyDescent="0.2">
      <c r="A7" s="280" t="s">
        <v>9</v>
      </c>
      <c r="B7" s="280"/>
      <c r="C7" s="28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1" t="s">
        <v>524</v>
      </c>
      <c r="B9" s="281"/>
      <c r="C9" s="281"/>
      <c r="D9" s="8"/>
      <c r="E9" s="8"/>
      <c r="F9" s="8"/>
      <c r="G9" s="8"/>
      <c r="H9" s="8"/>
      <c r="I9" s="13"/>
      <c r="J9" s="13"/>
      <c r="K9" s="13"/>
      <c r="L9" s="13"/>
      <c r="M9" s="13"/>
      <c r="N9" s="13"/>
      <c r="O9" s="13"/>
      <c r="P9" s="13"/>
      <c r="Q9" s="13"/>
      <c r="R9" s="13"/>
      <c r="S9" s="13"/>
      <c r="T9" s="13"/>
      <c r="U9" s="13"/>
      <c r="V9" s="13"/>
    </row>
    <row r="10" spans="1:22" s="12" customFormat="1" ht="18.75" x14ac:dyDescent="0.2">
      <c r="A10" s="277" t="s">
        <v>8</v>
      </c>
      <c r="B10" s="277"/>
      <c r="C10" s="27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1" t="s">
        <v>543</v>
      </c>
      <c r="B12" s="281"/>
      <c r="C12" s="281"/>
      <c r="D12" s="8"/>
      <c r="E12" s="8"/>
      <c r="F12" s="8"/>
      <c r="G12" s="8"/>
      <c r="H12" s="8"/>
      <c r="I12" s="13"/>
      <c r="J12" s="13"/>
      <c r="K12" s="13"/>
      <c r="L12" s="13"/>
      <c r="M12" s="13"/>
      <c r="N12" s="13"/>
      <c r="O12" s="13"/>
      <c r="P12" s="13"/>
      <c r="Q12" s="13"/>
      <c r="R12" s="13"/>
      <c r="S12" s="13"/>
      <c r="T12" s="13"/>
      <c r="U12" s="13"/>
      <c r="V12" s="13"/>
    </row>
    <row r="13" spans="1:22" s="12" customFormat="1" ht="18.75" x14ac:dyDescent="0.2">
      <c r="A13" s="277" t="s">
        <v>7</v>
      </c>
      <c r="B13" s="277"/>
      <c r="C13" s="27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2" t="s">
        <v>525</v>
      </c>
      <c r="B15" s="282"/>
      <c r="C15" s="282"/>
      <c r="D15" s="8"/>
      <c r="E15" s="8"/>
      <c r="F15" s="8"/>
      <c r="G15" s="8"/>
      <c r="H15" s="8"/>
      <c r="I15" s="8"/>
      <c r="J15" s="8"/>
      <c r="K15" s="8"/>
      <c r="L15" s="8"/>
      <c r="M15" s="8"/>
      <c r="N15" s="8"/>
      <c r="O15" s="8"/>
      <c r="P15" s="8"/>
      <c r="Q15" s="8"/>
      <c r="R15" s="8"/>
      <c r="S15" s="8"/>
      <c r="T15" s="8"/>
      <c r="U15" s="8"/>
      <c r="V15" s="8"/>
    </row>
    <row r="16" spans="1:22" s="3" customFormat="1" ht="15" customHeight="1" x14ac:dyDescent="0.2">
      <c r="A16" s="277" t="s">
        <v>6</v>
      </c>
      <c r="B16" s="277"/>
      <c r="C16" s="27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8" t="s">
        <v>505</v>
      </c>
      <c r="B18" s="279"/>
      <c r="C18" s="27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44" t="s">
        <v>535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4" t="s">
        <v>536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3"/>
      <c r="B24" s="274"/>
      <c r="C24" s="27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7" t="s">
        <v>452</v>
      </c>
      <c r="C25" s="39" t="s">
        <v>537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7" t="s">
        <v>75</v>
      </c>
      <c r="C26" s="39" t="s">
        <v>538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7" t="s">
        <v>74</v>
      </c>
      <c r="C27" s="39" t="s">
        <v>539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7" t="s">
        <v>453</v>
      </c>
      <c r="C28" s="39" t="s">
        <v>540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7" t="s">
        <v>454</v>
      </c>
      <c r="C29" s="39" t="s">
        <v>540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7" t="s">
        <v>455</v>
      </c>
      <c r="C30" s="39" t="s">
        <v>366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4" t="s">
        <v>456</v>
      </c>
      <c r="C31" s="39" t="s">
        <v>540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4" t="s">
        <v>457</v>
      </c>
      <c r="C32" s="39" t="s">
        <v>540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4" t="s">
        <v>458</v>
      </c>
      <c r="C33" s="44" t="s">
        <v>541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4" t="s">
        <v>459</v>
      </c>
      <c r="C34" s="29" t="s">
        <v>540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4" t="s">
        <v>72</v>
      </c>
      <c r="C35" s="29" t="s">
        <v>540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4" t="s">
        <v>460</v>
      </c>
      <c r="C36" s="29" t="s">
        <v>540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4" t="s">
        <v>461</v>
      </c>
      <c r="C37" s="2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4" t="s">
        <v>238</v>
      </c>
      <c r="C38" s="29" t="s">
        <v>540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3"/>
      <c r="B39" s="274"/>
      <c r="C39" s="275"/>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4" t="s">
        <v>518</v>
      </c>
      <c r="C40" s="29" t="s">
        <v>542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4" t="s">
        <v>500</v>
      </c>
      <c r="C41" s="41" t="s">
        <v>544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4" t="s">
        <v>515</v>
      </c>
      <c r="C42" s="41" t="s">
        <v>544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4" t="s">
        <v>481</v>
      </c>
      <c r="C43" s="41" t="s">
        <v>544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4" t="s">
        <v>506</v>
      </c>
      <c r="C44" s="41" t="s">
        <v>544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4" t="s">
        <v>507</v>
      </c>
      <c r="C45" s="41" t="s">
        <v>544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4" t="s">
        <v>508</v>
      </c>
      <c r="C46" s="41" t="s">
        <v>544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3"/>
      <c r="B47" s="274"/>
      <c r="C47" s="27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4" t="s">
        <v>516</v>
      </c>
      <c r="C48" s="41">
        <v>34.330207261266217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4" t="s">
        <v>517</v>
      </c>
      <c r="C49" s="41">
        <v>28.793115248635004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5" t="str">
        <f>'1. паспорт местоположение'!A12:C12</f>
        <v>N_TP1100.VL.0055</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36.75" customHeight="1" x14ac:dyDescent="0.2">
      <c r="A14" s="282" t="str">
        <f>'1. паспорт местоположение'!A15:C15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8" t="s">
        <v>479</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7" t="s">
        <v>5</v>
      </c>
      <c r="B19" s="287" t="s">
        <v>108</v>
      </c>
      <c r="C19" s="288" t="s">
        <v>372</v>
      </c>
      <c r="D19" s="287" t="s">
        <v>371</v>
      </c>
      <c r="E19" s="287" t="s">
        <v>107</v>
      </c>
      <c r="F19" s="287" t="s">
        <v>106</v>
      </c>
      <c r="G19" s="287" t="s">
        <v>367</v>
      </c>
      <c r="H19" s="287" t="s">
        <v>105</v>
      </c>
      <c r="I19" s="287" t="s">
        <v>104</v>
      </c>
      <c r="J19" s="287" t="s">
        <v>103</v>
      </c>
      <c r="K19" s="287" t="s">
        <v>102</v>
      </c>
      <c r="L19" s="287" t="s">
        <v>101</v>
      </c>
      <c r="M19" s="287" t="s">
        <v>100</v>
      </c>
      <c r="N19" s="287" t="s">
        <v>99</v>
      </c>
      <c r="O19" s="287" t="s">
        <v>98</v>
      </c>
      <c r="P19" s="287" t="s">
        <v>97</v>
      </c>
      <c r="Q19" s="287" t="s">
        <v>370</v>
      </c>
      <c r="R19" s="287"/>
      <c r="S19" s="290" t="s">
        <v>471</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46" t="s">
        <v>368</v>
      </c>
      <c r="R20" s="47" t="s">
        <v>369</v>
      </c>
      <c r="S20" s="290"/>
      <c r="T20" s="32"/>
      <c r="U20" s="32"/>
      <c r="V20" s="32"/>
      <c r="W20" s="32"/>
      <c r="X20" s="32"/>
      <c r="Y20" s="32"/>
      <c r="Z20" s="31"/>
      <c r="AA20" s="31"/>
      <c r="AB20" s="31"/>
    </row>
    <row r="21" spans="1:28" s="3" customFormat="1" ht="18.75" x14ac:dyDescent="0.2">
      <c r="A21" s="46">
        <v>1</v>
      </c>
      <c r="B21" s="51">
        <v>2</v>
      </c>
      <c r="C21" s="46">
        <v>3</v>
      </c>
      <c r="D21" s="51">
        <v>4</v>
      </c>
      <c r="E21" s="46">
        <v>5</v>
      </c>
      <c r="F21" s="51">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472</v>
      </c>
      <c r="H22" s="51"/>
      <c r="I22" s="51"/>
      <c r="J22" s="51"/>
      <c r="K22" s="51"/>
      <c r="L22" s="51"/>
      <c r="M22" s="51"/>
      <c r="N22" s="51"/>
      <c r="O22" s="51"/>
      <c r="P22" s="51"/>
      <c r="Q22" s="42"/>
      <c r="R22" s="5"/>
      <c r="S22" s="150"/>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50"/>
      <c r="B25" s="51" t="s">
        <v>92</v>
      </c>
      <c r="C25" s="51"/>
      <c r="D25" s="51"/>
      <c r="E25" s="51" t="s">
        <v>91</v>
      </c>
      <c r="F25" s="51" t="s">
        <v>90</v>
      </c>
      <c r="G25" s="51" t="s">
        <v>473</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1"/>
      <c r="B29" s="51" t="s">
        <v>365</v>
      </c>
      <c r="C29" s="51"/>
      <c r="D29" s="51"/>
      <c r="E29" s="111" t="s">
        <v>366</v>
      </c>
      <c r="F29" s="111" t="s">
        <v>366</v>
      </c>
      <c r="G29" s="111" t="s">
        <v>366</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'2. паспорт  ТП'!A4:S4</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5" t="str">
        <f>'2. паспорт  ТП'!A8:S8</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5" t="str">
        <f>'2. паспорт  ТП'!A11:S11</f>
        <v>N_TP1100.VL.0055</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48.75" customHeight="1" x14ac:dyDescent="0.2">
      <c r="A16" s="282" t="str">
        <f>'2. паспорт  ТП'!A14:S14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9" t="s">
        <v>484</v>
      </c>
      <c r="B19" s="279"/>
      <c r="C19" s="279"/>
      <c r="D19" s="279"/>
      <c r="E19" s="279"/>
      <c r="F19" s="279"/>
      <c r="G19" s="279"/>
      <c r="H19" s="279"/>
      <c r="I19" s="279"/>
      <c r="J19" s="279"/>
      <c r="K19" s="279"/>
      <c r="L19" s="279"/>
      <c r="M19" s="279"/>
      <c r="N19" s="279"/>
      <c r="O19" s="279"/>
      <c r="P19" s="279"/>
      <c r="Q19" s="279"/>
      <c r="R19" s="279"/>
      <c r="S19" s="279"/>
      <c r="T19" s="279"/>
    </row>
    <row r="20" spans="1:113" s="63"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5</v>
      </c>
      <c r="B21" s="298" t="s">
        <v>229</v>
      </c>
      <c r="C21" s="299"/>
      <c r="D21" s="302" t="s">
        <v>130</v>
      </c>
      <c r="E21" s="298" t="s">
        <v>513</v>
      </c>
      <c r="F21" s="299"/>
      <c r="G21" s="298" t="s">
        <v>279</v>
      </c>
      <c r="H21" s="299"/>
      <c r="I21" s="298" t="s">
        <v>129</v>
      </c>
      <c r="J21" s="299"/>
      <c r="K21" s="302" t="s">
        <v>128</v>
      </c>
      <c r="L21" s="298" t="s">
        <v>127</v>
      </c>
      <c r="M21" s="299"/>
      <c r="N21" s="298" t="s">
        <v>509</v>
      </c>
      <c r="O21" s="299"/>
      <c r="P21" s="302" t="s">
        <v>126</v>
      </c>
      <c r="Q21" s="291" t="s">
        <v>125</v>
      </c>
      <c r="R21" s="292"/>
      <c r="S21" s="291" t="s">
        <v>124</v>
      </c>
      <c r="T21" s="293"/>
    </row>
    <row r="22" spans="1:113" ht="204.75" customHeight="1" x14ac:dyDescent="0.25">
      <c r="A22" s="296"/>
      <c r="B22" s="300"/>
      <c r="C22" s="301"/>
      <c r="D22" s="305"/>
      <c r="E22" s="300"/>
      <c r="F22" s="301"/>
      <c r="G22" s="300"/>
      <c r="H22" s="301"/>
      <c r="I22" s="300"/>
      <c r="J22" s="301"/>
      <c r="K22" s="303"/>
      <c r="L22" s="300"/>
      <c r="M22" s="301"/>
      <c r="N22" s="300"/>
      <c r="O22" s="301"/>
      <c r="P22" s="303"/>
      <c r="Q22" s="102" t="s">
        <v>123</v>
      </c>
      <c r="R22" s="102" t="s">
        <v>483</v>
      </c>
      <c r="S22" s="102" t="s">
        <v>122</v>
      </c>
      <c r="T22" s="102" t="s">
        <v>121</v>
      </c>
    </row>
    <row r="23" spans="1:113" ht="51.75" customHeight="1" x14ac:dyDescent="0.25">
      <c r="A23" s="297"/>
      <c r="B23" s="158" t="s">
        <v>119</v>
      </c>
      <c r="C23" s="158" t="s">
        <v>120</v>
      </c>
      <c r="D23" s="303"/>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102" t="s">
        <v>119</v>
      </c>
      <c r="R23" s="102" t="s">
        <v>119</v>
      </c>
      <c r="S23" s="102" t="s">
        <v>119</v>
      </c>
      <c r="T23" s="102"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1"/>
      <c r="R25" s="65"/>
      <c r="S25" s="161"/>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304" t="s">
        <v>519</v>
      </c>
      <c r="C29" s="304"/>
      <c r="D29" s="304"/>
      <c r="E29" s="304"/>
      <c r="F29" s="304"/>
      <c r="G29" s="304"/>
      <c r="H29" s="304"/>
      <c r="I29" s="304"/>
      <c r="J29" s="304"/>
      <c r="K29" s="304"/>
      <c r="L29" s="304"/>
      <c r="M29" s="304"/>
      <c r="N29" s="304"/>
      <c r="O29" s="304"/>
      <c r="P29" s="304"/>
      <c r="Q29" s="304"/>
      <c r="R29" s="30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13" zoomScale="60" workbookViewId="0">
      <selection activeCell="Y8" sqref="Y8"/>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68"/>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'3.1. паспорт Техсостояние ПС'!A6:T6</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5" t="str">
        <f>'3.1. паспорт Техсостояние ПС'!A10:T10</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5" t="str">
        <f>'3.1. паспорт Техсостояние ПС'!A13:T13</f>
        <v>N_TP1100.VL.0055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2" t="str">
        <f>'2. паспорт  ТП'!A14:S14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486</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63" customFormat="1" ht="21" customHeight="1" x14ac:dyDescent="0.25"/>
    <row r="21" spans="1:27" ht="15.75" customHeight="1" x14ac:dyDescent="0.25">
      <c r="A21" s="306" t="s">
        <v>5</v>
      </c>
      <c r="B21" s="308" t="s">
        <v>493</v>
      </c>
      <c r="C21" s="309"/>
      <c r="D21" s="308" t="s">
        <v>495</v>
      </c>
      <c r="E21" s="309"/>
      <c r="F21" s="291" t="s">
        <v>102</v>
      </c>
      <c r="G21" s="293"/>
      <c r="H21" s="293"/>
      <c r="I21" s="292"/>
      <c r="J21" s="306" t="s">
        <v>496</v>
      </c>
      <c r="K21" s="308" t="s">
        <v>497</v>
      </c>
      <c r="L21" s="309"/>
      <c r="M21" s="308" t="s">
        <v>498</v>
      </c>
      <c r="N21" s="309"/>
      <c r="O21" s="308" t="s">
        <v>485</v>
      </c>
      <c r="P21" s="309"/>
      <c r="Q21" s="308" t="s">
        <v>135</v>
      </c>
      <c r="R21" s="309"/>
      <c r="S21" s="306" t="s">
        <v>134</v>
      </c>
      <c r="T21" s="306" t="s">
        <v>499</v>
      </c>
      <c r="U21" s="306" t="s">
        <v>494</v>
      </c>
      <c r="V21" s="308" t="s">
        <v>133</v>
      </c>
      <c r="W21" s="309"/>
      <c r="X21" s="291" t="s">
        <v>125</v>
      </c>
      <c r="Y21" s="293"/>
      <c r="Z21" s="291" t="s">
        <v>124</v>
      </c>
      <c r="AA21" s="293"/>
    </row>
    <row r="22" spans="1:27" ht="216" customHeight="1" x14ac:dyDescent="0.25">
      <c r="A22" s="312"/>
      <c r="B22" s="310"/>
      <c r="C22" s="311"/>
      <c r="D22" s="310"/>
      <c r="E22" s="311"/>
      <c r="F22" s="291" t="s">
        <v>132</v>
      </c>
      <c r="G22" s="292"/>
      <c r="H22" s="291" t="s">
        <v>131</v>
      </c>
      <c r="I22" s="292"/>
      <c r="J22" s="307"/>
      <c r="K22" s="310"/>
      <c r="L22" s="311"/>
      <c r="M22" s="310"/>
      <c r="N22" s="311"/>
      <c r="O22" s="310"/>
      <c r="P22" s="311"/>
      <c r="Q22" s="310"/>
      <c r="R22" s="311"/>
      <c r="S22" s="307"/>
      <c r="T22" s="307"/>
      <c r="U22" s="307"/>
      <c r="V22" s="310"/>
      <c r="W22" s="311"/>
      <c r="X22" s="102" t="s">
        <v>123</v>
      </c>
      <c r="Y22" s="102" t="s">
        <v>483</v>
      </c>
      <c r="Z22" s="102" t="s">
        <v>122</v>
      </c>
      <c r="AA22" s="102" t="s">
        <v>121</v>
      </c>
    </row>
    <row r="23" spans="1:27" ht="60" customHeight="1" x14ac:dyDescent="0.25">
      <c r="A23" s="307"/>
      <c r="B23" s="156" t="s">
        <v>119</v>
      </c>
      <c r="C23" s="156" t="s">
        <v>120</v>
      </c>
      <c r="D23" s="103" t="s">
        <v>119</v>
      </c>
      <c r="E23" s="103" t="s">
        <v>120</v>
      </c>
      <c r="F23" s="103" t="s">
        <v>119</v>
      </c>
      <c r="G23" s="103" t="s">
        <v>120</v>
      </c>
      <c r="H23" s="103" t="s">
        <v>119</v>
      </c>
      <c r="I23" s="103" t="s">
        <v>120</v>
      </c>
      <c r="J23" s="103" t="s">
        <v>119</v>
      </c>
      <c r="K23" s="103" t="s">
        <v>119</v>
      </c>
      <c r="L23" s="103" t="s">
        <v>120</v>
      </c>
      <c r="M23" s="103" t="s">
        <v>119</v>
      </c>
      <c r="N23" s="103" t="s">
        <v>120</v>
      </c>
      <c r="O23" s="103" t="s">
        <v>119</v>
      </c>
      <c r="P23" s="103" t="s">
        <v>120</v>
      </c>
      <c r="Q23" s="103" t="s">
        <v>119</v>
      </c>
      <c r="R23" s="103" t="s">
        <v>120</v>
      </c>
      <c r="S23" s="103" t="s">
        <v>119</v>
      </c>
      <c r="T23" s="103" t="s">
        <v>119</v>
      </c>
      <c r="U23" s="103" t="s">
        <v>119</v>
      </c>
      <c r="V23" s="103" t="s">
        <v>119</v>
      </c>
      <c r="W23" s="103" t="s">
        <v>120</v>
      </c>
      <c r="X23" s="103" t="s">
        <v>119</v>
      </c>
      <c r="Y23" s="103" t="s">
        <v>119</v>
      </c>
      <c r="Z23" s="102" t="s">
        <v>119</v>
      </c>
      <c r="AA23" s="102"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3" customFormat="1" ht="114" customHeight="1" x14ac:dyDescent="0.25">
      <c r="A25" s="105"/>
      <c r="B25" s="172" t="s">
        <v>545</v>
      </c>
      <c r="C25" s="172" t="s">
        <v>545</v>
      </c>
      <c r="D25" s="260" t="s">
        <v>547</v>
      </c>
      <c r="E25" s="260" t="s">
        <v>547</v>
      </c>
      <c r="F25" s="261" t="s">
        <v>549</v>
      </c>
      <c r="G25" s="261" t="s">
        <v>549</v>
      </c>
      <c r="H25" s="261" t="s">
        <v>549</v>
      </c>
      <c r="I25" s="261" t="s">
        <v>549</v>
      </c>
      <c r="J25" s="262">
        <v>1981</v>
      </c>
      <c r="K25" s="263" t="s">
        <v>550</v>
      </c>
      <c r="L25" s="263" t="s">
        <v>550</v>
      </c>
      <c r="M25" s="264">
        <v>120</v>
      </c>
      <c r="N25" s="264">
        <v>120</v>
      </c>
      <c r="O25" s="265" t="s">
        <v>551</v>
      </c>
      <c r="P25" s="265" t="s">
        <v>551</v>
      </c>
      <c r="Q25" s="266">
        <v>86.23</v>
      </c>
      <c r="R25" s="266">
        <v>86.23</v>
      </c>
      <c r="S25" s="267">
        <v>2026</v>
      </c>
      <c r="T25" s="268">
        <v>2017</v>
      </c>
      <c r="U25" s="269">
        <v>4</v>
      </c>
      <c r="V25" s="270" t="s">
        <v>552</v>
      </c>
      <c r="W25" s="270" t="s">
        <v>552</v>
      </c>
      <c r="X25" s="271" t="s">
        <v>553</v>
      </c>
      <c r="Y25" s="271" t="s">
        <v>554</v>
      </c>
      <c r="Z25" s="272" t="s">
        <v>366</v>
      </c>
      <c r="AA25" s="272" t="s">
        <v>366</v>
      </c>
    </row>
    <row r="26" spans="1:27" ht="87" customHeight="1" x14ac:dyDescent="0.25">
      <c r="B26" s="172" t="s">
        <v>545</v>
      </c>
      <c r="C26" s="172" t="s">
        <v>545</v>
      </c>
      <c r="D26" s="260" t="s">
        <v>547</v>
      </c>
      <c r="E26" s="260" t="s">
        <v>547</v>
      </c>
      <c r="F26" s="261" t="s">
        <v>549</v>
      </c>
      <c r="G26" s="261" t="s">
        <v>549</v>
      </c>
      <c r="H26" s="261" t="s">
        <v>549</v>
      </c>
      <c r="I26" s="261" t="s">
        <v>549</v>
      </c>
      <c r="J26" s="262">
        <v>1981</v>
      </c>
      <c r="K26" s="263" t="s">
        <v>550</v>
      </c>
      <c r="L26" s="263" t="s">
        <v>550</v>
      </c>
      <c r="M26" s="264">
        <v>120</v>
      </c>
      <c r="N26" s="264">
        <v>120</v>
      </c>
      <c r="O26" s="265" t="s">
        <v>551</v>
      </c>
      <c r="P26" s="265" t="s">
        <v>551</v>
      </c>
      <c r="Q26" s="266">
        <v>86.23</v>
      </c>
      <c r="R26" s="266">
        <v>86.23</v>
      </c>
      <c r="S26" s="267">
        <v>2026</v>
      </c>
      <c r="T26" s="268">
        <v>2017</v>
      </c>
      <c r="U26" s="269">
        <v>4</v>
      </c>
      <c r="V26" s="270" t="s">
        <v>552</v>
      </c>
      <c r="W26" s="270" t="s">
        <v>552</v>
      </c>
      <c r="X26" s="271" t="s">
        <v>553</v>
      </c>
      <c r="Y26" s="271" t="s">
        <v>554</v>
      </c>
      <c r="Z26" s="272" t="s">
        <v>366</v>
      </c>
      <c r="AA26" s="272" t="s">
        <v>366</v>
      </c>
    </row>
    <row r="27" spans="1:27" s="61" customFormat="1" ht="110.25" x14ac:dyDescent="0.2">
      <c r="A27" s="62"/>
      <c r="B27" s="172" t="s">
        <v>545</v>
      </c>
      <c r="C27" s="172" t="s">
        <v>545</v>
      </c>
      <c r="D27" s="260" t="s">
        <v>548</v>
      </c>
      <c r="E27" s="260" t="s">
        <v>548</v>
      </c>
      <c r="F27" s="261" t="s">
        <v>549</v>
      </c>
      <c r="G27" s="261" t="s">
        <v>549</v>
      </c>
      <c r="H27" s="261" t="s">
        <v>549</v>
      </c>
      <c r="I27" s="261" t="s">
        <v>549</v>
      </c>
      <c r="J27" s="262">
        <v>1981</v>
      </c>
      <c r="K27" s="263" t="s">
        <v>550</v>
      </c>
      <c r="L27" s="263" t="s">
        <v>550</v>
      </c>
      <c r="M27" s="264">
        <v>120</v>
      </c>
      <c r="N27" s="264">
        <v>120</v>
      </c>
      <c r="O27" s="265" t="s">
        <v>551</v>
      </c>
      <c r="P27" s="265" t="s">
        <v>551</v>
      </c>
      <c r="Q27" s="266">
        <v>86.23</v>
      </c>
      <c r="R27" s="266">
        <v>86.23</v>
      </c>
      <c r="S27" s="267">
        <v>2026</v>
      </c>
      <c r="T27" s="268">
        <v>2017</v>
      </c>
      <c r="U27" s="269">
        <v>4</v>
      </c>
      <c r="V27" s="270" t="s">
        <v>552</v>
      </c>
      <c r="W27" s="270" t="s">
        <v>552</v>
      </c>
      <c r="X27" s="271" t="s">
        <v>553</v>
      </c>
      <c r="Y27" s="271" t="s">
        <v>554</v>
      </c>
      <c r="Z27" s="272" t="s">
        <v>366</v>
      </c>
      <c r="AA27" s="272" t="s">
        <v>366</v>
      </c>
    </row>
    <row r="28" spans="1:27" s="61" customFormat="1" ht="110.25" x14ac:dyDescent="0.2">
      <c r="A28" s="62"/>
      <c r="B28" s="172" t="s">
        <v>545</v>
      </c>
      <c r="C28" s="172" t="s">
        <v>545</v>
      </c>
      <c r="D28" s="260" t="s">
        <v>548</v>
      </c>
      <c r="E28" s="260" t="s">
        <v>548</v>
      </c>
      <c r="F28" s="261" t="s">
        <v>549</v>
      </c>
      <c r="G28" s="261" t="s">
        <v>549</v>
      </c>
      <c r="H28" s="261" t="s">
        <v>549</v>
      </c>
      <c r="I28" s="261" t="s">
        <v>549</v>
      </c>
      <c r="J28" s="262">
        <v>1981</v>
      </c>
      <c r="K28" s="263" t="s">
        <v>550</v>
      </c>
      <c r="L28" s="263" t="s">
        <v>550</v>
      </c>
      <c r="M28" s="264">
        <v>120</v>
      </c>
      <c r="N28" s="264">
        <v>120</v>
      </c>
      <c r="O28" s="265" t="s">
        <v>551</v>
      </c>
      <c r="P28" s="265" t="s">
        <v>551</v>
      </c>
      <c r="Q28" s="266">
        <v>86.23</v>
      </c>
      <c r="R28" s="266">
        <v>86.23</v>
      </c>
      <c r="S28" s="267">
        <v>2026</v>
      </c>
      <c r="T28" s="268">
        <v>2017</v>
      </c>
      <c r="U28" s="269">
        <v>4</v>
      </c>
      <c r="V28" s="270" t="s">
        <v>552</v>
      </c>
      <c r="W28" s="270" t="s">
        <v>552</v>
      </c>
      <c r="X28" s="271" t="s">
        <v>553</v>
      </c>
      <c r="Y28" s="271" t="s">
        <v>554</v>
      </c>
      <c r="Z28" s="272" t="s">
        <v>366</v>
      </c>
      <c r="AA28" s="272" t="s">
        <v>366</v>
      </c>
    </row>
    <row r="29" spans="1:27" ht="110.25" x14ac:dyDescent="0.25">
      <c r="B29" s="172" t="s">
        <v>546</v>
      </c>
      <c r="C29" s="172" t="s">
        <v>546</v>
      </c>
      <c r="D29" s="260" t="s">
        <v>548</v>
      </c>
      <c r="E29" s="260" t="s">
        <v>548</v>
      </c>
      <c r="F29" s="261" t="s">
        <v>549</v>
      </c>
      <c r="G29" s="261" t="s">
        <v>549</v>
      </c>
      <c r="H29" s="261" t="s">
        <v>549</v>
      </c>
      <c r="I29" s="261" t="s">
        <v>549</v>
      </c>
      <c r="J29" s="262">
        <v>1981</v>
      </c>
      <c r="K29" s="263" t="s">
        <v>550</v>
      </c>
      <c r="L29" s="263" t="s">
        <v>550</v>
      </c>
      <c r="M29" s="264">
        <v>120</v>
      </c>
      <c r="N29" s="264">
        <v>120</v>
      </c>
      <c r="O29" s="265" t="s">
        <v>551</v>
      </c>
      <c r="P29" s="265" t="s">
        <v>551</v>
      </c>
      <c r="Q29" s="266">
        <v>79.39</v>
      </c>
      <c r="R29" s="266">
        <v>79.39</v>
      </c>
      <c r="S29" s="267">
        <v>2026</v>
      </c>
      <c r="T29" s="268">
        <v>2011</v>
      </c>
      <c r="U29" s="269">
        <v>4</v>
      </c>
      <c r="V29" s="270" t="s">
        <v>552</v>
      </c>
      <c r="W29" s="270" t="s">
        <v>552</v>
      </c>
      <c r="X29" s="271" t="s">
        <v>553</v>
      </c>
      <c r="Y29" s="271" t="s">
        <v>554</v>
      </c>
      <c r="Z29" s="272" t="s">
        <v>366</v>
      </c>
      <c r="AA29" s="272" t="s">
        <v>366</v>
      </c>
    </row>
    <row r="30" spans="1:27" ht="110.25" x14ac:dyDescent="0.25">
      <c r="B30" s="172" t="s">
        <v>546</v>
      </c>
      <c r="C30" s="172" t="s">
        <v>546</v>
      </c>
      <c r="D30" s="260" t="s">
        <v>548</v>
      </c>
      <c r="E30" s="260" t="s">
        <v>548</v>
      </c>
      <c r="F30" s="261" t="s">
        <v>549</v>
      </c>
      <c r="G30" s="261" t="s">
        <v>549</v>
      </c>
      <c r="H30" s="261" t="s">
        <v>549</v>
      </c>
      <c r="I30" s="261" t="s">
        <v>549</v>
      </c>
      <c r="J30" s="262">
        <v>1981</v>
      </c>
      <c r="K30" s="263" t="s">
        <v>550</v>
      </c>
      <c r="L30" s="263" t="s">
        <v>550</v>
      </c>
      <c r="M30" s="264">
        <v>120</v>
      </c>
      <c r="N30" s="264">
        <v>120</v>
      </c>
      <c r="O30" s="265" t="s">
        <v>551</v>
      </c>
      <c r="P30" s="265" t="s">
        <v>551</v>
      </c>
      <c r="Q30" s="266">
        <v>79.39</v>
      </c>
      <c r="R30" s="266">
        <v>79.39</v>
      </c>
      <c r="S30" s="267">
        <v>2026</v>
      </c>
      <c r="T30" s="268">
        <v>2011</v>
      </c>
      <c r="U30" s="269">
        <v>4</v>
      </c>
      <c r="V30" s="270" t="s">
        <v>552</v>
      </c>
      <c r="W30" s="270" t="s">
        <v>552</v>
      </c>
      <c r="X30" s="271" t="s">
        <v>553</v>
      </c>
      <c r="Y30" s="271" t="s">
        <v>554</v>
      </c>
      <c r="Z30" s="272" t="s">
        <v>366</v>
      </c>
      <c r="AA30" s="272" t="s">
        <v>366</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F26" sqref="F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'3.2 паспорт Техсостояние ЛЭП'!A5:AA5</f>
        <v>Год раскрытия информации: 2023 год</v>
      </c>
      <c r="B5" s="276"/>
      <c r="C5" s="276"/>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5" t="str">
        <f>'3.2 паспорт Техсостояние ЛЭП'!A9:AA9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'3.2 паспорт Техсостояние ЛЭП'!A12:AA12</f>
        <v>N_TP1100.VL.0055</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2" t="str">
        <f>'3.2 паспорт Техсостояние ЛЭП'!A15:AA15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8" t="s">
        <v>478</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99" x14ac:dyDescent="0.2">
      <c r="A22" s="28" t="s">
        <v>65</v>
      </c>
      <c r="B22" s="34" t="s">
        <v>491</v>
      </c>
      <c r="C22" s="180" t="s">
        <v>555</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542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557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544</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29" t="s">
        <v>558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559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76" t="str">
        <f>'3.3 паспорт описание'!A5:C5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53"/>
      <c r="AB6" s="153"/>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53"/>
      <c r="AB7" s="153"/>
    </row>
    <row r="8" spans="1:28" x14ac:dyDescent="0.25">
      <c r="A8" s="285" t="str">
        <f>'3.3 паспорт описание'!A9:C9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54"/>
      <c r="AB8" s="154"/>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55"/>
      <c r="AB9" s="155"/>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53"/>
      <c r="AB10" s="153"/>
    </row>
    <row r="11" spans="1:28" x14ac:dyDescent="0.25">
      <c r="A11" s="285" t="str">
        <f>'3.3 паспорт описание'!A12:C12</f>
        <v>N_TP1100.VL.0055</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54"/>
      <c r="AB11" s="154"/>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48" customHeight="1" x14ac:dyDescent="0.25">
      <c r="A14" s="282" t="str">
        <f>'3.3 паспорт описание'!A15:C15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54"/>
      <c r="AB14" s="154"/>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55"/>
      <c r="AB15" s="155"/>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64"/>
      <c r="AB16" s="164"/>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64"/>
      <c r="AB17" s="164"/>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64"/>
      <c r="AB18" s="164"/>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64"/>
      <c r="AB19" s="164"/>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65"/>
      <c r="AB20" s="165"/>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65"/>
      <c r="AB21" s="165"/>
    </row>
    <row r="22" spans="1:28" x14ac:dyDescent="0.25">
      <c r="A22" s="315" t="s">
        <v>510</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66"/>
      <c r="AB22" s="166"/>
    </row>
    <row r="23" spans="1:28" ht="32.25" customHeight="1" x14ac:dyDescent="0.25">
      <c r="A23" s="317" t="s">
        <v>363</v>
      </c>
      <c r="B23" s="318"/>
      <c r="C23" s="318"/>
      <c r="D23" s="318"/>
      <c r="E23" s="318"/>
      <c r="F23" s="318"/>
      <c r="G23" s="318"/>
      <c r="H23" s="318"/>
      <c r="I23" s="318"/>
      <c r="J23" s="318"/>
      <c r="K23" s="318"/>
      <c r="L23" s="319"/>
      <c r="M23" s="316" t="s">
        <v>364</v>
      </c>
      <c r="N23" s="316"/>
      <c r="O23" s="316"/>
      <c r="P23" s="316"/>
      <c r="Q23" s="316"/>
      <c r="R23" s="316"/>
      <c r="S23" s="316"/>
      <c r="T23" s="316"/>
      <c r="U23" s="316"/>
      <c r="V23" s="316"/>
      <c r="W23" s="316"/>
      <c r="X23" s="316"/>
      <c r="Y23" s="316"/>
      <c r="Z23" s="316"/>
    </row>
    <row r="24" spans="1:28" ht="151.5" customHeight="1" x14ac:dyDescent="0.25">
      <c r="A24" s="99" t="s">
        <v>239</v>
      </c>
      <c r="B24" s="100" t="s">
        <v>268</v>
      </c>
      <c r="C24" s="99" t="s">
        <v>357</v>
      </c>
      <c r="D24" s="99" t="s">
        <v>240</v>
      </c>
      <c r="E24" s="99" t="s">
        <v>358</v>
      </c>
      <c r="F24" s="99" t="s">
        <v>360</v>
      </c>
      <c r="G24" s="99" t="s">
        <v>359</v>
      </c>
      <c r="H24" s="99" t="s">
        <v>241</v>
      </c>
      <c r="I24" s="99" t="s">
        <v>361</v>
      </c>
      <c r="J24" s="99" t="s">
        <v>273</v>
      </c>
      <c r="K24" s="100" t="s">
        <v>267</v>
      </c>
      <c r="L24" s="100" t="s">
        <v>242</v>
      </c>
      <c r="M24" s="101" t="s">
        <v>287</v>
      </c>
      <c r="N24" s="100" t="s">
        <v>521</v>
      </c>
      <c r="O24" s="99" t="s">
        <v>284</v>
      </c>
      <c r="P24" s="99" t="s">
        <v>285</v>
      </c>
      <c r="Q24" s="99" t="s">
        <v>283</v>
      </c>
      <c r="R24" s="99" t="s">
        <v>241</v>
      </c>
      <c r="S24" s="99" t="s">
        <v>282</v>
      </c>
      <c r="T24" s="99" t="s">
        <v>281</v>
      </c>
      <c r="U24" s="99" t="s">
        <v>356</v>
      </c>
      <c r="V24" s="99" t="s">
        <v>283</v>
      </c>
      <c r="W24" s="106" t="s">
        <v>266</v>
      </c>
      <c r="X24" s="106" t="s">
        <v>298</v>
      </c>
      <c r="Y24" s="106" t="s">
        <v>299</v>
      </c>
      <c r="Z24" s="108" t="s">
        <v>296</v>
      </c>
    </row>
    <row r="25" spans="1:28" ht="16.5" customHeight="1" x14ac:dyDescent="0.25">
      <c r="A25" s="99">
        <v>1</v>
      </c>
      <c r="B25" s="100">
        <v>2</v>
      </c>
      <c r="C25" s="99">
        <v>3</v>
      </c>
      <c r="D25" s="100">
        <v>4</v>
      </c>
      <c r="E25" s="99">
        <v>5</v>
      </c>
      <c r="F25" s="100">
        <v>6</v>
      </c>
      <c r="G25" s="99">
        <v>7</v>
      </c>
      <c r="H25" s="100">
        <v>8</v>
      </c>
      <c r="I25" s="99">
        <v>9</v>
      </c>
      <c r="J25" s="100">
        <v>10</v>
      </c>
      <c r="K25" s="167">
        <v>11</v>
      </c>
      <c r="L25" s="100">
        <v>12</v>
      </c>
      <c r="M25" s="167">
        <v>13</v>
      </c>
      <c r="N25" s="100">
        <v>14</v>
      </c>
      <c r="O25" s="167">
        <v>15</v>
      </c>
      <c r="P25" s="100">
        <v>16</v>
      </c>
      <c r="Q25" s="167">
        <v>17</v>
      </c>
      <c r="R25" s="100">
        <v>18</v>
      </c>
      <c r="S25" s="167">
        <v>19</v>
      </c>
      <c r="T25" s="100">
        <v>20</v>
      </c>
      <c r="U25" s="167">
        <v>21</v>
      </c>
      <c r="V25" s="100">
        <v>22</v>
      </c>
      <c r="W25" s="167">
        <v>23</v>
      </c>
      <c r="X25" s="100">
        <v>24</v>
      </c>
      <c r="Y25" s="167">
        <v>25</v>
      </c>
      <c r="Z25" s="100">
        <v>26</v>
      </c>
    </row>
    <row r="26" spans="1:28" ht="45.75" customHeight="1" x14ac:dyDescent="0.25">
      <c r="A26" s="92" t="s">
        <v>341</v>
      </c>
      <c r="B26" s="98"/>
      <c r="C26" s="94" t="s">
        <v>343</v>
      </c>
      <c r="D26" s="94" t="s">
        <v>344</v>
      </c>
      <c r="E26" s="94" t="s">
        <v>345</v>
      </c>
      <c r="F26" s="94" t="s">
        <v>278</v>
      </c>
      <c r="G26" s="94" t="s">
        <v>346</v>
      </c>
      <c r="H26" s="94" t="s">
        <v>241</v>
      </c>
      <c r="I26" s="94" t="s">
        <v>347</v>
      </c>
      <c r="J26" s="94" t="s">
        <v>348</v>
      </c>
      <c r="K26" s="91"/>
      <c r="L26" s="95" t="s">
        <v>264</v>
      </c>
      <c r="M26" s="97" t="s">
        <v>280</v>
      </c>
      <c r="N26" s="91"/>
      <c r="O26" s="91"/>
      <c r="P26" s="91"/>
      <c r="Q26" s="91"/>
      <c r="R26" s="91"/>
      <c r="S26" s="91"/>
      <c r="T26" s="91"/>
      <c r="U26" s="91"/>
      <c r="V26" s="91"/>
      <c r="W26" s="91"/>
      <c r="X26" s="91"/>
      <c r="Y26" s="91"/>
      <c r="Z26" s="93" t="s">
        <v>297</v>
      </c>
    </row>
    <row r="27" spans="1:28" x14ac:dyDescent="0.25">
      <c r="A27" s="91" t="s">
        <v>243</v>
      </c>
      <c r="B27" s="91" t="s">
        <v>269</v>
      </c>
      <c r="C27" s="91" t="s">
        <v>248</v>
      </c>
      <c r="D27" s="91" t="s">
        <v>249</v>
      </c>
      <c r="E27" s="91" t="s">
        <v>288</v>
      </c>
      <c r="F27" s="94" t="s">
        <v>244</v>
      </c>
      <c r="G27" s="94" t="s">
        <v>292</v>
      </c>
      <c r="H27" s="91" t="s">
        <v>241</v>
      </c>
      <c r="I27" s="94" t="s">
        <v>274</v>
      </c>
      <c r="J27" s="94" t="s">
        <v>256</v>
      </c>
      <c r="K27" s="95" t="s">
        <v>260</v>
      </c>
      <c r="L27" s="91"/>
      <c r="M27" s="95" t="s">
        <v>286</v>
      </c>
      <c r="N27" s="91"/>
      <c r="O27" s="91"/>
      <c r="P27" s="91"/>
      <c r="Q27" s="91"/>
      <c r="R27" s="91"/>
      <c r="S27" s="91"/>
      <c r="T27" s="91"/>
      <c r="U27" s="91"/>
      <c r="V27" s="91"/>
      <c r="W27" s="91"/>
      <c r="X27" s="91"/>
      <c r="Y27" s="91"/>
      <c r="Z27" s="91"/>
    </row>
    <row r="28" spans="1:28" x14ac:dyDescent="0.25">
      <c r="A28" s="91" t="s">
        <v>243</v>
      </c>
      <c r="B28" s="91" t="s">
        <v>270</v>
      </c>
      <c r="C28" s="91" t="s">
        <v>250</v>
      </c>
      <c r="D28" s="91" t="s">
        <v>251</v>
      </c>
      <c r="E28" s="91" t="s">
        <v>289</v>
      </c>
      <c r="F28" s="94" t="s">
        <v>245</v>
      </c>
      <c r="G28" s="94" t="s">
        <v>293</v>
      </c>
      <c r="H28" s="91" t="s">
        <v>241</v>
      </c>
      <c r="I28" s="94" t="s">
        <v>275</v>
      </c>
      <c r="J28" s="94" t="s">
        <v>257</v>
      </c>
      <c r="K28" s="95" t="s">
        <v>261</v>
      </c>
      <c r="L28" s="96"/>
      <c r="M28" s="95" t="s">
        <v>0</v>
      </c>
      <c r="N28" s="95"/>
      <c r="O28" s="95"/>
      <c r="P28" s="95"/>
      <c r="Q28" s="95"/>
      <c r="R28" s="95"/>
      <c r="S28" s="95"/>
      <c r="T28" s="95"/>
      <c r="U28" s="95"/>
      <c r="V28" s="95"/>
      <c r="W28" s="95"/>
      <c r="X28" s="95"/>
      <c r="Y28" s="95"/>
      <c r="Z28" s="95"/>
    </row>
    <row r="29" spans="1:28" x14ac:dyDescent="0.25">
      <c r="A29" s="91" t="s">
        <v>243</v>
      </c>
      <c r="B29" s="91" t="s">
        <v>271</v>
      </c>
      <c r="C29" s="91" t="s">
        <v>252</v>
      </c>
      <c r="D29" s="91" t="s">
        <v>253</v>
      </c>
      <c r="E29" s="91" t="s">
        <v>290</v>
      </c>
      <c r="F29" s="94" t="s">
        <v>246</v>
      </c>
      <c r="G29" s="94" t="s">
        <v>294</v>
      </c>
      <c r="H29" s="91" t="s">
        <v>241</v>
      </c>
      <c r="I29" s="94" t="s">
        <v>276</v>
      </c>
      <c r="J29" s="94" t="s">
        <v>258</v>
      </c>
      <c r="K29" s="95" t="s">
        <v>262</v>
      </c>
      <c r="L29" s="96"/>
      <c r="M29" s="91"/>
      <c r="N29" s="91"/>
      <c r="O29" s="91"/>
      <c r="P29" s="91"/>
      <c r="Q29" s="91"/>
      <c r="R29" s="91"/>
      <c r="S29" s="91"/>
      <c r="T29" s="91"/>
      <c r="U29" s="91"/>
      <c r="V29" s="91"/>
      <c r="W29" s="91"/>
      <c r="X29" s="91"/>
      <c r="Y29" s="91"/>
      <c r="Z29" s="91"/>
    </row>
    <row r="30" spans="1:28" x14ac:dyDescent="0.25">
      <c r="A30" s="91" t="s">
        <v>243</v>
      </c>
      <c r="B30" s="91" t="s">
        <v>272</v>
      </c>
      <c r="C30" s="91" t="s">
        <v>254</v>
      </c>
      <c r="D30" s="91" t="s">
        <v>255</v>
      </c>
      <c r="E30" s="91" t="s">
        <v>291</v>
      </c>
      <c r="F30" s="94" t="s">
        <v>247</v>
      </c>
      <c r="G30" s="94" t="s">
        <v>295</v>
      </c>
      <c r="H30" s="91" t="s">
        <v>241</v>
      </c>
      <c r="I30" s="94" t="s">
        <v>277</v>
      </c>
      <c r="J30" s="94" t="s">
        <v>259</v>
      </c>
      <c r="K30" s="95" t="s">
        <v>263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342</v>
      </c>
      <c r="B32" s="98"/>
      <c r="C32" s="94" t="s">
        <v>349</v>
      </c>
      <c r="D32" s="94" t="s">
        <v>350</v>
      </c>
      <c r="E32" s="94" t="s">
        <v>351</v>
      </c>
      <c r="F32" s="94" t="s">
        <v>352</v>
      </c>
      <c r="G32" s="94" t="s">
        <v>353</v>
      </c>
      <c r="H32" s="94" t="s">
        <v>241</v>
      </c>
      <c r="I32" s="94" t="s">
        <v>354</v>
      </c>
      <c r="J32" s="94" t="s">
        <v>355</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'3.4. Паспорт надежность'!A4:Z4</f>
        <v>Год раскрытия информации: 2023 год</v>
      </c>
      <c r="B5" s="276"/>
      <c r="C5" s="276"/>
      <c r="D5" s="276"/>
      <c r="E5" s="276"/>
      <c r="F5" s="276"/>
      <c r="G5" s="276"/>
      <c r="H5" s="276"/>
      <c r="I5" s="276"/>
      <c r="J5" s="276"/>
      <c r="K5" s="276"/>
      <c r="L5" s="276"/>
      <c r="M5" s="276"/>
      <c r="N5" s="276"/>
      <c r="O5" s="276"/>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5" t="str">
        <f>'3.4. Паспорт надежность'!A8:Z8</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5" t="str">
        <f>'3.4. Паспорт надежность'!A11:Z11</f>
        <v>N_TP1100.VL.0055</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57" customHeight="1" x14ac:dyDescent="0.2">
      <c r="A15" s="282" t="str">
        <f>'3.4. Паспорт надежность'!A14:Z14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0" t="s">
        <v>487</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21" t="s">
        <v>86</v>
      </c>
      <c r="F19" s="322"/>
      <c r="G19" s="322"/>
      <c r="H19" s="322"/>
      <c r="I19" s="323"/>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25" zoomScaleSheetLayoutView="25" workbookViewId="0">
      <selection activeCell="K17" sqref="K17"/>
    </sheetView>
  </sheetViews>
  <sheetFormatPr defaultRowHeight="15" x14ac:dyDescent="0.25"/>
  <cols>
    <col min="1" max="1" width="61.7109375" style="109" customWidth="1"/>
    <col min="2" max="2" width="23.42578125" style="109" customWidth="1"/>
    <col min="3" max="3" width="16.7109375" style="109" customWidth="1"/>
    <col min="4" max="4" width="22.140625" style="109" customWidth="1"/>
    <col min="5" max="5" width="20.28515625" style="109" customWidth="1"/>
    <col min="6" max="19" width="16.7109375" style="109" customWidth="1"/>
    <col min="20" max="20" width="18.85546875" style="109" customWidth="1"/>
    <col min="21" max="21" width="20.5703125" style="109" customWidth="1"/>
    <col min="22" max="23" width="16.7109375" style="109" customWidth="1"/>
    <col min="24" max="24" width="26.28515625" style="109" customWidth="1"/>
    <col min="25" max="43" width="16.7109375" style="109" customWidth="1"/>
    <col min="44" max="61" width="17.85546875" style="109" customWidth="1"/>
    <col min="62" max="16384" width="9.140625" style="109"/>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276" t="str">
        <f>'4. паспортбюджет'!A5:O5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'4. паспортбюджет'!A9:O9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'4. паспортбюджет'!A12:O12</f>
        <v>N_TP1100.VL.0055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69" customFormat="1" ht="90.75" customHeight="1" x14ac:dyDescent="0.2">
      <c r="A15" s="282" t="str">
        <f>'4. паспортбюджет'!A15:O15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9" t="s">
        <v>488</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61" ht="18.75" x14ac:dyDescent="0.25">
      <c r="AO19" s="110"/>
      <c r="AP19" s="110"/>
      <c r="AQ19" s="110"/>
      <c r="AR19" s="43"/>
    </row>
    <row r="20" spans="1:61" ht="16.5" thickBot="1" x14ac:dyDescent="0.3">
      <c r="A20" s="174" t="s">
        <v>337</v>
      </c>
      <c r="B20" s="174"/>
      <c r="C20" s="257"/>
      <c r="D20" s="184"/>
      <c r="E20" s="254"/>
      <c r="F20" s="254"/>
      <c r="G20" s="254"/>
      <c r="H20" s="254"/>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57"/>
      <c r="AX20" s="257"/>
      <c r="AY20" s="257"/>
      <c r="AZ20" s="257"/>
      <c r="BA20" s="257"/>
      <c r="BB20" s="257"/>
      <c r="BC20" s="257"/>
      <c r="BD20" s="257"/>
      <c r="BE20" s="257"/>
      <c r="BF20" s="257"/>
      <c r="BG20" s="257"/>
      <c r="BH20" s="257"/>
      <c r="BI20" s="257"/>
    </row>
    <row r="21" spans="1:61" ht="20.25" customHeight="1" x14ac:dyDescent="0.25">
      <c r="A21" s="186" t="s">
        <v>560</v>
      </c>
      <c r="B21" s="248">
        <v>28526607.933333334</v>
      </c>
      <c r="C21" s="257"/>
      <c r="D21" s="178" t="s">
        <v>336</v>
      </c>
      <c r="E21" s="239"/>
      <c r="F21" s="239"/>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row>
    <row r="22" spans="1:61" s="3" customFormat="1" ht="15" customHeight="1" x14ac:dyDescent="0.2">
      <c r="A22" s="182" t="s">
        <v>335</v>
      </c>
      <c r="B22" s="173"/>
      <c r="C22" s="257"/>
      <c r="D22" s="324" t="s">
        <v>334</v>
      </c>
      <c r="E22" s="325"/>
      <c r="F22" s="176">
        <v>6.4281525560608257</v>
      </c>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row>
    <row r="23" spans="1:61" ht="15.75" x14ac:dyDescent="0.25">
      <c r="A23" s="182" t="s">
        <v>333</v>
      </c>
      <c r="B23" s="173">
        <v>50</v>
      </c>
      <c r="C23" s="257"/>
      <c r="D23" s="324" t="s">
        <v>332</v>
      </c>
      <c r="E23" s="325"/>
      <c r="F23" s="176">
        <v>15.165295360073268</v>
      </c>
      <c r="G23" s="257"/>
      <c r="H23" s="257"/>
      <c r="I23" s="257"/>
      <c r="J23" s="257"/>
      <c r="K23" s="257"/>
      <c r="L23" s="257"/>
      <c r="M23" s="257"/>
      <c r="N23" s="257"/>
      <c r="O23" s="257"/>
      <c r="P23" s="257"/>
      <c r="Q23" s="257"/>
      <c r="R23" s="257"/>
      <c r="S23" s="257"/>
      <c r="T23" s="257"/>
      <c r="U23" s="257"/>
      <c r="V23" s="257"/>
      <c r="W23" s="257"/>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c r="AT23" s="257"/>
      <c r="AU23" s="257"/>
      <c r="AV23" s="257"/>
      <c r="AW23" s="257"/>
      <c r="AX23" s="257"/>
      <c r="AY23" s="257"/>
      <c r="AZ23" s="257"/>
      <c r="BA23" s="257"/>
      <c r="BB23" s="257"/>
      <c r="BC23" s="257"/>
      <c r="BD23" s="257"/>
      <c r="BE23" s="257"/>
      <c r="BF23" s="257"/>
      <c r="BG23" s="257"/>
      <c r="BH23" s="257"/>
      <c r="BI23" s="257"/>
    </row>
    <row r="24" spans="1:61" ht="16.5" thickBot="1" x14ac:dyDescent="0.3">
      <c r="A24" s="187" t="s">
        <v>331</v>
      </c>
      <c r="B24" s="251">
        <v>1</v>
      </c>
      <c r="C24" s="257"/>
      <c r="D24" s="324" t="s">
        <v>561</v>
      </c>
      <c r="E24" s="325"/>
      <c r="F24" s="244">
        <v>-4605022.4941304447</v>
      </c>
      <c r="G24" s="257"/>
      <c r="H24" s="257"/>
      <c r="I24" s="257"/>
      <c r="J24" s="257"/>
      <c r="K24" s="185"/>
      <c r="L24" s="257"/>
      <c r="M24" s="175"/>
      <c r="N24" s="175"/>
      <c r="O24" s="257"/>
      <c r="P24" s="257"/>
      <c r="Q24" s="257"/>
      <c r="R24" s="257"/>
      <c r="S24" s="257"/>
      <c r="T24" s="257"/>
      <c r="U24" s="257"/>
      <c r="V24" s="257"/>
      <c r="W24" s="257"/>
      <c r="X24" s="257"/>
      <c r="Y24" s="257"/>
      <c r="Z24" s="257"/>
      <c r="AA24" s="257"/>
      <c r="AB24" s="257"/>
      <c r="AC24" s="257"/>
      <c r="AD24" s="257"/>
      <c r="AE24" s="257"/>
      <c r="AF24" s="257"/>
      <c r="AG24" s="257"/>
      <c r="AH24" s="257"/>
      <c r="AI24" s="257"/>
      <c r="AJ24" s="257"/>
      <c r="AK24" s="257"/>
      <c r="AL24" s="257"/>
      <c r="AM24" s="257"/>
      <c r="AN24" s="257"/>
      <c r="AO24" s="257"/>
      <c r="AP24" s="257"/>
      <c r="AQ24" s="257"/>
      <c r="AR24" s="257"/>
      <c r="AS24" s="257"/>
      <c r="AT24" s="257"/>
      <c r="AU24" s="257"/>
      <c r="AV24" s="257"/>
      <c r="AW24" s="257"/>
      <c r="AX24" s="257"/>
      <c r="AY24" s="257"/>
      <c r="AZ24" s="257"/>
      <c r="BA24" s="257"/>
      <c r="BB24" s="257"/>
      <c r="BC24" s="257"/>
      <c r="BD24" s="257"/>
      <c r="BE24" s="257"/>
      <c r="BF24" s="257"/>
      <c r="BG24" s="257"/>
      <c r="BH24" s="257"/>
      <c r="BI24" s="257"/>
    </row>
    <row r="25" spans="1:61" ht="15.75" x14ac:dyDescent="0.25">
      <c r="A25" s="186" t="s">
        <v>330</v>
      </c>
      <c r="B25" s="188">
        <v>-368044.4444444445</v>
      </c>
      <c r="C25" s="257"/>
      <c r="D25" s="324" t="s">
        <v>562</v>
      </c>
      <c r="E25" s="325"/>
      <c r="F25" s="249" t="s">
        <v>544</v>
      </c>
      <c r="G25" s="257"/>
      <c r="H25" s="257"/>
      <c r="I25" s="257"/>
      <c r="J25" s="257"/>
      <c r="K25" s="185"/>
      <c r="L25" s="257"/>
      <c r="M25" s="257"/>
      <c r="N25" s="257"/>
      <c r="O25" s="257"/>
      <c r="P25" s="257"/>
      <c r="Q25" s="257"/>
      <c r="R25" s="257"/>
      <c r="S25" s="257"/>
      <c r="T25" s="257"/>
      <c r="U25" s="257"/>
      <c r="V25" s="257"/>
      <c r="W25" s="257"/>
      <c r="X25" s="257"/>
      <c r="Y25" s="257"/>
      <c r="Z25" s="257"/>
      <c r="AA25" s="257"/>
      <c r="AB25" s="257"/>
      <c r="AC25" s="257"/>
      <c r="AD25" s="257"/>
      <c r="AE25" s="257"/>
      <c r="AF25" s="257"/>
      <c r="AG25" s="257"/>
      <c r="AH25" s="257"/>
      <c r="AI25" s="257"/>
      <c r="AJ25" s="257"/>
      <c r="AK25" s="257"/>
      <c r="AL25" s="257"/>
      <c r="AM25" s="257"/>
      <c r="AN25" s="257"/>
      <c r="AO25" s="257"/>
      <c r="AP25" s="257"/>
      <c r="AQ25" s="257"/>
      <c r="AR25" s="257"/>
      <c r="AS25" s="257"/>
      <c r="AT25" s="257"/>
      <c r="AU25" s="257"/>
      <c r="AV25" s="257"/>
      <c r="AW25" s="257"/>
      <c r="AX25" s="257"/>
      <c r="AY25" s="257"/>
      <c r="AZ25" s="257"/>
      <c r="BA25" s="257"/>
      <c r="BB25" s="257"/>
      <c r="BC25" s="257"/>
      <c r="BD25" s="257"/>
      <c r="BE25" s="257"/>
      <c r="BF25" s="257"/>
      <c r="BG25" s="257"/>
      <c r="BH25" s="257"/>
      <c r="BI25" s="257"/>
    </row>
    <row r="26" spans="1:61" ht="15.75" x14ac:dyDescent="0.25">
      <c r="A26" s="182" t="s">
        <v>563</v>
      </c>
      <c r="B26" s="179">
        <v>1</v>
      </c>
      <c r="C26" s="257"/>
      <c r="D26" s="257"/>
      <c r="E26" s="257"/>
      <c r="F26" s="257"/>
      <c r="G26" s="257"/>
      <c r="H26" s="257"/>
      <c r="I26" s="257"/>
      <c r="J26" s="257"/>
      <c r="K26" s="185"/>
      <c r="L26" s="257"/>
      <c r="M26" s="257"/>
      <c r="N26" s="257"/>
      <c r="O26" s="257"/>
      <c r="P26" s="257"/>
      <c r="Q26" s="257"/>
      <c r="R26" s="257"/>
      <c r="S26" s="257"/>
      <c r="T26" s="257"/>
      <c r="U26" s="257"/>
      <c r="V26" s="257"/>
      <c r="W26" s="257"/>
      <c r="X26" s="257"/>
      <c r="Y26" s="257"/>
      <c r="Z26" s="257"/>
      <c r="AA26" s="257"/>
      <c r="AB26" s="257"/>
      <c r="AC26" s="257"/>
      <c r="AD26" s="257"/>
      <c r="AE26" s="257"/>
      <c r="AF26" s="257"/>
      <c r="AG26" s="257"/>
      <c r="AH26" s="257"/>
      <c r="AI26" s="257"/>
      <c r="AJ26" s="257"/>
      <c r="AK26" s="257"/>
      <c r="AL26" s="257"/>
      <c r="AM26" s="257"/>
      <c r="AN26" s="257"/>
      <c r="AO26" s="257"/>
      <c r="AP26" s="257"/>
      <c r="AQ26" s="257"/>
      <c r="AR26" s="257"/>
      <c r="AS26" s="257"/>
      <c r="AT26" s="257"/>
      <c r="AU26" s="257"/>
      <c r="AV26" s="257"/>
      <c r="AW26" s="257"/>
      <c r="AX26" s="257"/>
      <c r="AY26" s="257"/>
      <c r="AZ26" s="257"/>
      <c r="BA26" s="257"/>
      <c r="BB26" s="257"/>
      <c r="BC26" s="257"/>
      <c r="BD26" s="257"/>
      <c r="BE26" s="257"/>
      <c r="BF26" s="257"/>
      <c r="BG26" s="257"/>
      <c r="BH26" s="257"/>
      <c r="BI26" s="257"/>
    </row>
    <row r="27" spans="1:61" ht="15.75" x14ac:dyDescent="0.25">
      <c r="A27" s="182" t="s">
        <v>329</v>
      </c>
      <c r="B27" s="179">
        <v>1</v>
      </c>
      <c r="C27" s="257"/>
      <c r="D27" s="257"/>
      <c r="E27" s="257"/>
      <c r="F27" s="257"/>
      <c r="G27" s="257"/>
      <c r="H27" s="257"/>
      <c r="I27" s="257"/>
      <c r="J27" s="257"/>
      <c r="K27" s="185"/>
      <c r="L27" s="257"/>
      <c r="M27" s="257"/>
      <c r="N27" s="257"/>
      <c r="O27" s="257"/>
      <c r="P27" s="257"/>
      <c r="Q27" s="257"/>
      <c r="R27" s="257"/>
      <c r="S27" s="257"/>
      <c r="T27" s="257"/>
      <c r="U27" s="257"/>
      <c r="V27" s="257"/>
      <c r="W27" s="257"/>
      <c r="X27" s="257"/>
      <c r="Y27" s="257"/>
      <c r="Z27" s="257"/>
      <c r="AA27" s="257"/>
      <c r="AB27" s="257"/>
      <c r="AC27" s="257"/>
      <c r="AD27" s="257"/>
      <c r="AE27" s="257"/>
      <c r="AF27" s="257"/>
      <c r="AG27" s="257"/>
      <c r="AH27" s="257"/>
      <c r="AI27" s="257"/>
      <c r="AJ27" s="257"/>
      <c r="AK27" s="257"/>
      <c r="AL27" s="257"/>
      <c r="AM27" s="257"/>
      <c r="AN27" s="257"/>
      <c r="AO27" s="257"/>
      <c r="AP27" s="257"/>
      <c r="AQ27" s="257"/>
      <c r="AR27" s="257"/>
      <c r="AS27" s="257"/>
      <c r="AT27" s="257"/>
      <c r="AU27" s="257"/>
      <c r="AV27" s="257"/>
      <c r="AW27" s="257"/>
      <c r="AX27" s="257"/>
      <c r="AY27" s="257"/>
      <c r="AZ27" s="257"/>
      <c r="BA27" s="257"/>
      <c r="BB27" s="257"/>
      <c r="BC27" s="257"/>
      <c r="BD27" s="257"/>
      <c r="BE27" s="257"/>
      <c r="BF27" s="257"/>
      <c r="BG27" s="257"/>
      <c r="BH27" s="257"/>
      <c r="BI27" s="257"/>
    </row>
    <row r="28" spans="1:61" ht="15.75" x14ac:dyDescent="0.25">
      <c r="A28" s="182" t="s">
        <v>313</v>
      </c>
      <c r="B28" s="179">
        <v>0</v>
      </c>
      <c r="C28" s="257"/>
      <c r="D28" s="257"/>
      <c r="E28" s="257"/>
      <c r="F28" s="257"/>
      <c r="G28" s="257"/>
      <c r="H28" s="257"/>
      <c r="I28" s="257"/>
      <c r="J28" s="257"/>
      <c r="K28" s="257"/>
      <c r="L28" s="257"/>
      <c r="M28" s="257"/>
      <c r="N28" s="257"/>
      <c r="O28" s="257"/>
      <c r="P28" s="257"/>
      <c r="Q28" s="257"/>
      <c r="R28" s="257"/>
      <c r="S28" s="257"/>
      <c r="T28" s="257"/>
      <c r="U28" s="257"/>
      <c r="V28" s="257"/>
      <c r="W28" s="257"/>
      <c r="X28" s="257"/>
      <c r="Y28" s="257"/>
      <c r="Z28" s="257"/>
      <c r="AA28" s="257"/>
      <c r="AB28" s="257"/>
      <c r="AC28" s="257"/>
      <c r="AD28" s="257"/>
      <c r="AE28" s="257"/>
      <c r="AF28" s="257"/>
      <c r="AG28" s="257"/>
      <c r="AH28" s="257"/>
      <c r="AI28" s="257"/>
      <c r="AJ28" s="257"/>
      <c r="AK28" s="257"/>
      <c r="AL28" s="257"/>
      <c r="AM28" s="257"/>
      <c r="AN28" s="257"/>
      <c r="AO28" s="257"/>
      <c r="AP28" s="257"/>
      <c r="AQ28" s="257"/>
      <c r="AR28" s="257"/>
      <c r="AS28" s="257"/>
      <c r="AT28" s="257"/>
      <c r="AU28" s="257"/>
      <c r="AV28" s="257"/>
      <c r="AW28" s="257"/>
      <c r="AX28" s="257"/>
      <c r="AY28" s="257"/>
      <c r="AZ28" s="257"/>
      <c r="BA28" s="257"/>
      <c r="BB28" s="257"/>
      <c r="BC28" s="257"/>
      <c r="BD28" s="257"/>
      <c r="BE28" s="257"/>
      <c r="BF28" s="257"/>
      <c r="BG28" s="257"/>
      <c r="BH28" s="257"/>
      <c r="BI28" s="257"/>
    </row>
    <row r="29" spans="1:61" ht="15.75" x14ac:dyDescent="0.25">
      <c r="A29" s="182" t="s">
        <v>328</v>
      </c>
      <c r="B29" s="179">
        <v>1</v>
      </c>
      <c r="C29" s="257"/>
      <c r="D29" s="257"/>
      <c r="E29" s="257"/>
      <c r="F29" s="257"/>
      <c r="G29" s="257"/>
      <c r="H29" s="257"/>
      <c r="I29" s="257"/>
      <c r="J29" s="257"/>
      <c r="K29" s="257"/>
      <c r="L29" s="257"/>
      <c r="M29" s="257"/>
      <c r="N29" s="257"/>
      <c r="O29" s="257"/>
      <c r="P29" s="257"/>
      <c r="Q29" s="257"/>
      <c r="R29" s="257"/>
      <c r="S29" s="257"/>
      <c r="T29" s="257"/>
      <c r="U29" s="257"/>
      <c r="V29" s="257"/>
      <c r="W29" s="257"/>
      <c r="X29" s="257"/>
      <c r="Y29" s="257"/>
      <c r="Z29" s="257"/>
      <c r="AA29" s="257"/>
      <c r="AB29" s="257"/>
      <c r="AC29" s="257"/>
      <c r="AD29" s="257"/>
      <c r="AE29" s="257"/>
      <c r="AF29" s="257"/>
      <c r="AG29" s="257"/>
      <c r="AH29" s="257"/>
      <c r="AI29" s="257"/>
      <c r="AJ29" s="257"/>
      <c r="AK29" s="257"/>
      <c r="AL29" s="257"/>
      <c r="AM29" s="257"/>
      <c r="AN29" s="257"/>
      <c r="AO29" s="257"/>
      <c r="AP29" s="257"/>
      <c r="AQ29" s="257"/>
      <c r="AR29" s="257"/>
      <c r="AS29" s="257"/>
      <c r="AT29" s="257"/>
      <c r="AU29" s="257"/>
      <c r="AV29" s="257"/>
      <c r="AW29" s="257"/>
      <c r="AX29" s="257"/>
      <c r="AY29" s="257"/>
      <c r="AZ29" s="257"/>
      <c r="BA29" s="257"/>
      <c r="BB29" s="257"/>
      <c r="BC29" s="257"/>
      <c r="BD29" s="257"/>
      <c r="BE29" s="257"/>
      <c r="BF29" s="257"/>
      <c r="BG29" s="257"/>
      <c r="BH29" s="257"/>
      <c r="BI29" s="257"/>
    </row>
    <row r="30" spans="1:61" ht="15.75" x14ac:dyDescent="0.25">
      <c r="A30" s="182" t="s">
        <v>327</v>
      </c>
      <c r="B30" s="179">
        <v>1</v>
      </c>
      <c r="C30" s="257"/>
      <c r="D30" s="257"/>
      <c r="E30" s="257"/>
      <c r="F30" s="257"/>
      <c r="G30" s="257"/>
      <c r="H30" s="257"/>
      <c r="I30" s="257"/>
      <c r="J30" s="257"/>
      <c r="K30" s="257"/>
      <c r="L30" s="257"/>
      <c r="M30" s="257"/>
      <c r="N30" s="257"/>
      <c r="O30" s="257"/>
      <c r="P30" s="257"/>
      <c r="Q30" s="257"/>
      <c r="R30" s="257"/>
      <c r="S30" s="257"/>
      <c r="T30" s="257"/>
      <c r="U30" s="257"/>
      <c r="V30" s="257"/>
      <c r="W30" s="257"/>
      <c r="X30" s="257"/>
      <c r="Y30" s="257"/>
      <c r="Z30" s="257"/>
      <c r="AA30" s="257"/>
      <c r="AB30" s="257"/>
      <c r="AC30" s="257"/>
      <c r="AD30" s="257"/>
      <c r="AE30" s="257"/>
      <c r="AF30" s="257"/>
      <c r="AG30" s="257"/>
      <c r="AH30" s="257"/>
      <c r="AI30" s="257"/>
      <c r="AJ30" s="257"/>
      <c r="AK30" s="257"/>
      <c r="AL30" s="257"/>
      <c r="AM30" s="257"/>
      <c r="AN30" s="257"/>
      <c r="AO30" s="257"/>
      <c r="AP30" s="257"/>
      <c r="AQ30" s="257"/>
      <c r="AR30" s="257"/>
      <c r="AS30" s="257"/>
      <c r="AT30" s="257"/>
      <c r="AU30" s="257"/>
      <c r="AV30" s="257"/>
      <c r="AW30" s="257"/>
      <c r="AX30" s="257"/>
      <c r="AY30" s="257"/>
      <c r="AZ30" s="257"/>
      <c r="BA30" s="257"/>
      <c r="BB30" s="257"/>
      <c r="BC30" s="257"/>
      <c r="BD30" s="257"/>
      <c r="BE30" s="257"/>
      <c r="BF30" s="257"/>
      <c r="BG30" s="257"/>
      <c r="BH30" s="257"/>
      <c r="BI30" s="257"/>
    </row>
    <row r="31" spans="1:61" ht="15.75" x14ac:dyDescent="0.25">
      <c r="A31" s="189" t="s">
        <v>564</v>
      </c>
      <c r="B31" s="259">
        <v>2.1999999999999999E-2</v>
      </c>
      <c r="C31" s="257"/>
      <c r="D31" s="257"/>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c r="AC31" s="257"/>
      <c r="AD31" s="257"/>
      <c r="AE31" s="257"/>
      <c r="AF31" s="257"/>
      <c r="AG31" s="257"/>
      <c r="AH31" s="257"/>
      <c r="AI31" s="257"/>
      <c r="AJ31" s="257"/>
      <c r="AK31" s="257"/>
      <c r="AL31" s="257"/>
      <c r="AM31" s="257"/>
      <c r="AN31" s="257"/>
      <c r="AO31" s="257"/>
      <c r="AP31" s="257"/>
      <c r="AQ31" s="257"/>
      <c r="AR31" s="257"/>
      <c r="AS31" s="257"/>
      <c r="AT31" s="257"/>
      <c r="AU31" s="257"/>
      <c r="AV31" s="257"/>
      <c r="AW31" s="257"/>
      <c r="AX31" s="257"/>
      <c r="AY31" s="257"/>
      <c r="AZ31" s="257"/>
      <c r="BA31" s="257"/>
      <c r="BB31" s="257"/>
      <c r="BC31" s="257"/>
      <c r="BD31" s="257"/>
      <c r="BE31" s="257"/>
      <c r="BF31" s="257"/>
      <c r="BG31" s="257"/>
      <c r="BH31" s="257"/>
      <c r="BI31" s="257"/>
    </row>
    <row r="32" spans="1:61" ht="16.5" thickBot="1" x14ac:dyDescent="0.3">
      <c r="A32" s="187" t="s">
        <v>306</v>
      </c>
      <c r="B32" s="177">
        <v>0.2</v>
      </c>
      <c r="C32" s="257"/>
      <c r="D32" s="257"/>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c r="AC32" s="257"/>
      <c r="AD32" s="257"/>
      <c r="AE32" s="257"/>
      <c r="AF32" s="257"/>
      <c r="AG32" s="257"/>
      <c r="AH32" s="257"/>
      <c r="AI32" s="257"/>
      <c r="AJ32" s="257"/>
      <c r="AK32" s="257"/>
      <c r="AL32" s="257"/>
      <c r="AM32" s="257"/>
      <c r="AN32" s="257"/>
      <c r="AO32" s="257"/>
      <c r="AP32" s="257"/>
      <c r="AQ32" s="257"/>
      <c r="AR32" s="257"/>
      <c r="AS32" s="257"/>
      <c r="AT32" s="257"/>
      <c r="AU32" s="257"/>
      <c r="AV32" s="257"/>
      <c r="AW32" s="257"/>
      <c r="AX32" s="257"/>
      <c r="AY32" s="257"/>
      <c r="AZ32" s="257"/>
      <c r="BA32" s="257"/>
      <c r="BB32" s="257"/>
      <c r="BC32" s="257"/>
      <c r="BD32" s="257"/>
      <c r="BE32" s="257"/>
      <c r="BF32" s="257"/>
      <c r="BG32" s="257"/>
      <c r="BH32" s="257"/>
      <c r="BI32" s="257"/>
    </row>
    <row r="33" spans="1:61" ht="15.75" x14ac:dyDescent="0.25">
      <c r="A33" s="186" t="s">
        <v>533</v>
      </c>
      <c r="B33" s="188">
        <v>0</v>
      </c>
      <c r="C33" s="257"/>
      <c r="D33" s="257"/>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c r="AC33" s="257"/>
      <c r="AD33" s="257"/>
      <c r="AE33" s="257"/>
      <c r="AF33" s="257"/>
      <c r="AG33" s="257"/>
      <c r="AH33" s="257"/>
      <c r="AI33" s="257"/>
      <c r="AJ33" s="257"/>
      <c r="AK33" s="257"/>
      <c r="AL33" s="257"/>
      <c r="AM33" s="257"/>
      <c r="AN33" s="257"/>
      <c r="AO33" s="257"/>
      <c r="AP33" s="257"/>
      <c r="AQ33" s="257"/>
      <c r="AR33" s="257"/>
      <c r="AS33" s="257"/>
      <c r="AT33" s="257"/>
      <c r="AU33" s="257"/>
      <c r="AV33" s="257"/>
      <c r="AW33" s="257"/>
      <c r="AX33" s="257"/>
      <c r="AY33" s="257"/>
      <c r="AZ33" s="257"/>
      <c r="BA33" s="257"/>
      <c r="BB33" s="257"/>
      <c r="BC33" s="257"/>
      <c r="BD33" s="257"/>
      <c r="BE33" s="257"/>
      <c r="BF33" s="257"/>
      <c r="BG33" s="257"/>
      <c r="BH33" s="257"/>
      <c r="BI33" s="257"/>
    </row>
    <row r="34" spans="1:61" ht="15.75" x14ac:dyDescent="0.25">
      <c r="A34" s="182" t="s">
        <v>326</v>
      </c>
      <c r="B34" s="190"/>
      <c r="C34" s="257"/>
      <c r="D34" s="257"/>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c r="AC34" s="257"/>
      <c r="AD34" s="257"/>
      <c r="AE34" s="257"/>
      <c r="AF34" s="257"/>
      <c r="AG34" s="257"/>
      <c r="AH34" s="257"/>
      <c r="AI34" s="257"/>
      <c r="AJ34" s="257"/>
      <c r="AK34" s="257"/>
      <c r="AL34" s="257"/>
      <c r="AM34" s="257"/>
      <c r="AN34" s="257"/>
      <c r="AO34" s="257"/>
      <c r="AP34" s="257"/>
      <c r="AQ34" s="257"/>
      <c r="AR34" s="257"/>
      <c r="AS34" s="257"/>
      <c r="AT34" s="257"/>
      <c r="AU34" s="257"/>
      <c r="AV34" s="257"/>
      <c r="AW34" s="257"/>
      <c r="AX34" s="257"/>
      <c r="AY34" s="257"/>
      <c r="AZ34" s="257"/>
      <c r="BA34" s="257"/>
      <c r="BB34" s="257"/>
      <c r="BC34" s="257"/>
      <c r="BD34" s="257"/>
      <c r="BE34" s="257"/>
      <c r="BF34" s="257"/>
      <c r="BG34" s="257"/>
      <c r="BH34" s="257"/>
      <c r="BI34" s="257"/>
    </row>
    <row r="35" spans="1:61" ht="15.75" x14ac:dyDescent="0.25">
      <c r="A35" s="189" t="s">
        <v>325</v>
      </c>
      <c r="B35" s="245">
        <v>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c r="AD35" s="257"/>
      <c r="AE35" s="257"/>
      <c r="AF35" s="257"/>
      <c r="AG35" s="257"/>
      <c r="AH35" s="257"/>
      <c r="AI35" s="257"/>
      <c r="AJ35" s="257"/>
      <c r="AK35" s="257"/>
      <c r="AL35" s="257"/>
      <c r="AM35" s="257"/>
      <c r="AN35" s="257"/>
      <c r="AO35" s="257"/>
      <c r="AP35" s="257"/>
      <c r="AQ35" s="257"/>
      <c r="AR35" s="257"/>
      <c r="AS35" s="257"/>
      <c r="AT35" s="257"/>
      <c r="AU35" s="257"/>
      <c r="AV35" s="257"/>
      <c r="AW35" s="257"/>
      <c r="AX35" s="257"/>
      <c r="AY35" s="257"/>
      <c r="AZ35" s="257"/>
      <c r="BA35" s="257"/>
      <c r="BB35" s="257"/>
      <c r="BC35" s="257"/>
      <c r="BD35" s="257"/>
      <c r="BE35" s="257"/>
      <c r="BF35" s="257"/>
      <c r="BG35" s="257"/>
      <c r="BH35" s="257"/>
      <c r="BI35" s="257"/>
    </row>
    <row r="36" spans="1:61" ht="15.75" x14ac:dyDescent="0.25">
      <c r="A36" s="189"/>
      <c r="B36" s="245"/>
      <c r="C36" s="257"/>
      <c r="D36" s="257"/>
      <c r="E36" s="257"/>
      <c r="F36" s="257"/>
      <c r="G36" s="257"/>
      <c r="H36" s="257"/>
      <c r="I36" s="257"/>
      <c r="J36" s="257"/>
      <c r="K36" s="257"/>
      <c r="L36" s="257"/>
      <c r="M36" s="257"/>
      <c r="N36" s="257"/>
      <c r="O36" s="257"/>
      <c r="P36" s="257"/>
      <c r="Q36" s="257"/>
      <c r="R36" s="257"/>
      <c r="S36" s="257"/>
      <c r="T36" s="257"/>
      <c r="U36" s="257"/>
      <c r="V36" s="257"/>
      <c r="W36" s="257"/>
      <c r="X36" s="257"/>
      <c r="Y36" s="257"/>
      <c r="Z36" s="257"/>
      <c r="AA36" s="257"/>
      <c r="AB36" s="257"/>
      <c r="AC36" s="257"/>
      <c r="AD36" s="257"/>
      <c r="AE36" s="257"/>
      <c r="AF36" s="257"/>
      <c r="AG36" s="257"/>
      <c r="AH36" s="257"/>
      <c r="AI36" s="257"/>
      <c r="AJ36" s="257"/>
      <c r="AK36" s="257"/>
      <c r="AL36" s="257"/>
      <c r="AM36" s="257"/>
      <c r="AN36" s="257"/>
      <c r="AO36" s="257"/>
      <c r="AP36" s="257"/>
      <c r="AQ36" s="257"/>
      <c r="AR36" s="257"/>
      <c r="AS36" s="257"/>
      <c r="AT36" s="257"/>
      <c r="AU36" s="257"/>
      <c r="AV36" s="257"/>
      <c r="AW36" s="257"/>
      <c r="AX36" s="257"/>
      <c r="AY36" s="257"/>
      <c r="AZ36" s="257"/>
      <c r="BA36" s="257"/>
      <c r="BB36" s="257"/>
      <c r="BC36" s="257"/>
      <c r="BD36" s="257"/>
      <c r="BE36" s="257"/>
      <c r="BF36" s="257"/>
      <c r="BG36" s="257"/>
      <c r="BH36" s="257"/>
      <c r="BI36" s="257"/>
    </row>
    <row r="37" spans="1:61" ht="15.75" x14ac:dyDescent="0.25">
      <c r="A37" s="189" t="s">
        <v>324</v>
      </c>
      <c r="B37" s="181">
        <v>0</v>
      </c>
      <c r="C37" s="257"/>
      <c r="D37" s="257"/>
      <c r="E37" s="257"/>
      <c r="F37" s="257"/>
      <c r="G37" s="257"/>
      <c r="H37" s="257"/>
      <c r="I37" s="257"/>
      <c r="J37" s="257"/>
      <c r="K37" s="257"/>
      <c r="L37" s="257"/>
      <c r="M37" s="257"/>
      <c r="N37" s="257"/>
      <c r="O37" s="257"/>
      <c r="P37" s="257"/>
      <c r="Q37" s="257"/>
      <c r="R37" s="257"/>
      <c r="S37" s="257"/>
      <c r="T37" s="257"/>
      <c r="U37" s="257"/>
      <c r="V37" s="257"/>
      <c r="W37" s="257"/>
      <c r="X37" s="257"/>
      <c r="Y37" s="257"/>
      <c r="Z37" s="257"/>
      <c r="AA37" s="257"/>
      <c r="AB37" s="257"/>
      <c r="AC37" s="257"/>
      <c r="AD37" s="257"/>
      <c r="AE37" s="257"/>
      <c r="AF37" s="257"/>
      <c r="AG37" s="257"/>
      <c r="AH37" s="257"/>
      <c r="AI37" s="257"/>
      <c r="AJ37" s="257"/>
      <c r="AK37" s="257"/>
      <c r="AL37" s="257"/>
      <c r="AM37" s="257"/>
      <c r="AN37" s="257"/>
      <c r="AO37" s="257"/>
      <c r="AP37" s="257"/>
      <c r="AQ37" s="257"/>
      <c r="AR37" s="257"/>
      <c r="AS37" s="257"/>
      <c r="AT37" s="257"/>
      <c r="AU37" s="257"/>
      <c r="AV37" s="257"/>
      <c r="AW37" s="257"/>
      <c r="AX37" s="257"/>
      <c r="AY37" s="257"/>
      <c r="AZ37" s="257"/>
      <c r="BA37" s="257"/>
      <c r="BB37" s="257"/>
      <c r="BC37" s="257"/>
      <c r="BD37" s="257"/>
      <c r="BE37" s="257"/>
      <c r="BF37" s="257"/>
      <c r="BG37" s="257"/>
      <c r="BH37" s="257"/>
      <c r="BI37" s="257"/>
    </row>
    <row r="38" spans="1:61" ht="15.75" x14ac:dyDescent="0.25">
      <c r="A38" s="191" t="s">
        <v>323</v>
      </c>
      <c r="B38" s="253">
        <v>0</v>
      </c>
      <c r="C38" s="257"/>
      <c r="D38" s="257"/>
      <c r="E38" s="257"/>
      <c r="F38" s="257"/>
      <c r="G38" s="257"/>
      <c r="H38" s="257"/>
      <c r="I38" s="257"/>
      <c r="J38" s="257"/>
      <c r="K38" s="257"/>
      <c r="L38" s="257"/>
      <c r="M38" s="257"/>
      <c r="N38" s="257"/>
      <c r="O38" s="257"/>
      <c r="P38" s="257"/>
      <c r="Q38" s="257"/>
      <c r="R38" s="257"/>
      <c r="S38" s="257"/>
      <c r="T38" s="257"/>
      <c r="U38" s="257"/>
      <c r="V38" s="257"/>
      <c r="W38" s="257"/>
      <c r="X38" s="257"/>
      <c r="Y38" s="257"/>
      <c r="Z38" s="257"/>
      <c r="AA38" s="257"/>
      <c r="AB38" s="257"/>
      <c r="AC38" s="257"/>
      <c r="AD38" s="257"/>
      <c r="AE38" s="257"/>
      <c r="AF38" s="257"/>
      <c r="AG38" s="257"/>
      <c r="AH38" s="257"/>
      <c r="AI38" s="257"/>
      <c r="AJ38" s="257"/>
      <c r="AK38" s="257"/>
      <c r="AL38" s="257"/>
      <c r="AM38" s="257"/>
      <c r="AN38" s="257"/>
      <c r="AO38" s="257"/>
      <c r="AP38" s="257"/>
      <c r="AQ38" s="257"/>
      <c r="AR38" s="257"/>
      <c r="AS38" s="257"/>
      <c r="AT38" s="257"/>
      <c r="AU38" s="257"/>
      <c r="AV38" s="257"/>
      <c r="AW38" s="257"/>
      <c r="AX38" s="257"/>
      <c r="AY38" s="257"/>
      <c r="AZ38" s="257"/>
      <c r="BA38" s="257"/>
      <c r="BB38" s="257"/>
      <c r="BC38" s="257"/>
      <c r="BD38" s="257"/>
      <c r="BE38" s="257"/>
      <c r="BF38" s="257"/>
      <c r="BG38" s="257"/>
      <c r="BH38" s="257"/>
      <c r="BI38" s="257"/>
    </row>
    <row r="39" spans="1:61" ht="15.75" x14ac:dyDescent="0.25">
      <c r="A39" s="191" t="s">
        <v>322</v>
      </c>
      <c r="B39" s="253">
        <v>0</v>
      </c>
      <c r="C39" s="257"/>
      <c r="D39" s="257"/>
      <c r="E39" s="257"/>
      <c r="F39" s="257"/>
      <c r="G39" s="257"/>
      <c r="H39" s="257"/>
      <c r="I39" s="257"/>
      <c r="J39" s="257"/>
      <c r="K39" s="257"/>
      <c r="L39" s="257"/>
      <c r="M39" s="257"/>
      <c r="N39" s="257"/>
      <c r="O39" s="257"/>
      <c r="P39" s="257"/>
      <c r="Q39" s="257"/>
      <c r="R39" s="257"/>
      <c r="S39" s="257"/>
      <c r="T39" s="257"/>
      <c r="U39" s="257"/>
      <c r="V39" s="257"/>
      <c r="W39" s="257"/>
      <c r="X39" s="257"/>
      <c r="Y39" s="257"/>
      <c r="Z39" s="192"/>
      <c r="AA39" s="257"/>
      <c r="AB39" s="257"/>
      <c r="AC39" s="257"/>
      <c r="AD39" s="257"/>
      <c r="AE39" s="257"/>
      <c r="AF39" s="257"/>
      <c r="AG39" s="257"/>
      <c r="AH39" s="257"/>
      <c r="AI39" s="257"/>
      <c r="AJ39" s="257"/>
      <c r="AK39" s="257"/>
      <c r="AL39" s="257"/>
      <c r="AM39" s="257"/>
      <c r="AN39" s="257"/>
      <c r="AO39" s="257"/>
      <c r="AP39" s="257"/>
      <c r="AQ39" s="257"/>
      <c r="AR39" s="257"/>
      <c r="AS39" s="257"/>
      <c r="AT39" s="257"/>
      <c r="AU39" s="257"/>
      <c r="AV39" s="257"/>
      <c r="AW39" s="257"/>
      <c r="AX39" s="257"/>
      <c r="AY39" s="257"/>
      <c r="AZ39" s="257"/>
      <c r="BA39" s="257"/>
      <c r="BB39" s="257"/>
      <c r="BC39" s="257"/>
      <c r="BD39" s="257"/>
      <c r="BE39" s="257"/>
      <c r="BF39" s="257"/>
      <c r="BG39" s="257"/>
      <c r="BH39" s="257"/>
      <c r="BI39" s="257"/>
    </row>
    <row r="40" spans="1:61" ht="15.75" x14ac:dyDescent="0.25">
      <c r="A40" s="191" t="s">
        <v>321</v>
      </c>
      <c r="B40" s="253">
        <v>0.13500000000000001</v>
      </c>
      <c r="C40" s="257"/>
      <c r="D40" s="257"/>
      <c r="E40" s="257"/>
      <c r="F40" s="257"/>
      <c r="G40" s="257"/>
      <c r="H40" s="257"/>
      <c r="I40" s="257"/>
      <c r="J40" s="257"/>
      <c r="K40" s="257"/>
      <c r="L40" s="257"/>
      <c r="M40" s="257"/>
      <c r="N40" s="257"/>
      <c r="O40" s="257"/>
      <c r="P40" s="257"/>
      <c r="Q40" s="257"/>
      <c r="R40" s="257"/>
      <c r="S40" s="257"/>
      <c r="T40" s="257"/>
      <c r="U40" s="241"/>
      <c r="V40" s="241"/>
      <c r="W40" s="241"/>
      <c r="X40" s="241"/>
      <c r="Y40" s="241"/>
      <c r="Z40" s="241"/>
      <c r="AA40" s="257"/>
      <c r="AB40" s="257"/>
      <c r="AC40" s="257"/>
      <c r="AD40" s="257"/>
      <c r="AE40" s="257"/>
      <c r="AF40" s="257"/>
      <c r="AG40" s="257"/>
      <c r="AH40" s="257"/>
      <c r="AI40" s="257"/>
      <c r="AJ40" s="257"/>
      <c r="AK40" s="257"/>
      <c r="AL40" s="257"/>
      <c r="AM40" s="257"/>
      <c r="AN40" s="257"/>
      <c r="AO40" s="257"/>
      <c r="AP40" s="257"/>
      <c r="AQ40" s="257"/>
      <c r="AR40" s="257"/>
      <c r="AS40" s="257"/>
      <c r="AT40" s="257"/>
      <c r="AU40" s="257"/>
      <c r="AV40" s="257"/>
      <c r="AW40" s="257"/>
      <c r="AX40" s="257"/>
      <c r="AY40" s="257"/>
      <c r="AZ40" s="257"/>
      <c r="BA40" s="257"/>
      <c r="BB40" s="257"/>
      <c r="BC40" s="257"/>
      <c r="BD40" s="257"/>
      <c r="BE40" s="257"/>
      <c r="BF40" s="257"/>
      <c r="BG40" s="257"/>
      <c r="BH40" s="257"/>
      <c r="BI40" s="257"/>
    </row>
    <row r="41" spans="1:61" ht="15.75" x14ac:dyDescent="0.25">
      <c r="A41" s="191" t="s">
        <v>320</v>
      </c>
      <c r="B41" s="253">
        <v>1</v>
      </c>
      <c r="C41" s="257"/>
      <c r="D41" s="257"/>
      <c r="E41" s="257"/>
      <c r="F41" s="257"/>
      <c r="G41" s="257"/>
      <c r="H41" s="257"/>
      <c r="I41" s="257"/>
      <c r="J41" s="257"/>
      <c r="K41" s="257"/>
      <c r="L41" s="257"/>
      <c r="M41" s="257"/>
      <c r="N41" s="257"/>
      <c r="O41" s="257"/>
      <c r="P41" s="257"/>
      <c r="Q41" s="257"/>
      <c r="R41" s="257"/>
      <c r="S41" s="257"/>
      <c r="T41" s="257"/>
      <c r="U41" s="257"/>
      <c r="V41" s="257"/>
      <c r="W41" s="257"/>
      <c r="X41" s="257"/>
      <c r="Y41" s="257"/>
      <c r="Z41" s="257"/>
      <c r="AA41" s="257"/>
      <c r="AB41" s="257"/>
      <c r="AC41" s="257"/>
      <c r="AD41" s="257"/>
      <c r="AE41" s="257"/>
      <c r="AF41" s="257"/>
      <c r="AG41" s="257"/>
      <c r="AH41" s="257"/>
      <c r="AI41" s="257"/>
      <c r="AJ41" s="257"/>
      <c r="AK41" s="257"/>
      <c r="AL41" s="257"/>
      <c r="AM41" s="257"/>
      <c r="AN41" s="257"/>
      <c r="AO41" s="257"/>
      <c r="AP41" s="257"/>
      <c r="AQ41" s="257"/>
      <c r="AR41" s="257"/>
      <c r="AS41" s="257"/>
      <c r="AT41" s="257"/>
      <c r="AU41" s="257"/>
      <c r="AV41" s="257"/>
      <c r="AW41" s="257"/>
      <c r="AX41" s="257"/>
      <c r="AY41" s="257"/>
      <c r="AZ41" s="257"/>
      <c r="BA41" s="257"/>
      <c r="BB41" s="257"/>
      <c r="BC41" s="257"/>
      <c r="BD41" s="257"/>
      <c r="BE41" s="257"/>
      <c r="BF41" s="257"/>
      <c r="BG41" s="257"/>
      <c r="BH41" s="257"/>
      <c r="BI41" s="257"/>
    </row>
    <row r="42" spans="1:61" ht="16.5" thickBot="1" x14ac:dyDescent="0.3">
      <c r="A42" s="183" t="s">
        <v>565</v>
      </c>
      <c r="B42" s="193">
        <v>0.13500000000000001</v>
      </c>
      <c r="C42" s="257"/>
      <c r="D42" s="257"/>
      <c r="E42" s="257"/>
      <c r="F42" s="257"/>
      <c r="G42" s="257"/>
      <c r="H42" s="257"/>
      <c r="I42" s="257"/>
      <c r="J42" s="257"/>
      <c r="K42" s="257"/>
      <c r="L42" s="257"/>
      <c r="M42" s="257"/>
      <c r="N42" s="257"/>
      <c r="O42" s="257"/>
      <c r="P42" s="257"/>
      <c r="Q42" s="257"/>
      <c r="R42" s="257"/>
      <c r="S42" s="257"/>
      <c r="T42" s="257"/>
      <c r="U42" s="257"/>
      <c r="V42" s="257"/>
      <c r="W42" s="257"/>
      <c r="X42" s="257"/>
      <c r="Y42" s="257"/>
      <c r="Z42" s="257"/>
      <c r="AA42" s="257"/>
      <c r="AB42" s="257"/>
      <c r="AC42" s="257"/>
      <c r="AD42" s="257"/>
      <c r="AE42" s="257"/>
      <c r="AF42" s="257"/>
      <c r="AG42" s="257"/>
      <c r="AH42" s="257"/>
      <c r="AI42" s="257"/>
      <c r="AJ42" s="257"/>
      <c r="AK42" s="257"/>
      <c r="AL42" s="257"/>
      <c r="AM42" s="257"/>
      <c r="AN42" s="257"/>
      <c r="AO42" s="257"/>
      <c r="AP42" s="257"/>
      <c r="AQ42" s="257"/>
      <c r="AR42" s="257"/>
      <c r="AS42" s="257"/>
      <c r="AT42" s="257"/>
      <c r="AU42" s="257"/>
      <c r="AV42" s="257"/>
      <c r="AW42" s="257"/>
      <c r="AX42" s="257"/>
      <c r="AY42" s="257"/>
      <c r="AZ42" s="257"/>
      <c r="BA42" s="257"/>
      <c r="BB42" s="257"/>
      <c r="BC42" s="257"/>
      <c r="BD42" s="257"/>
      <c r="BE42" s="257"/>
      <c r="BF42" s="257"/>
      <c r="BG42" s="257"/>
      <c r="BH42" s="257"/>
      <c r="BI42" s="257"/>
    </row>
    <row r="43" spans="1:61" ht="15.75" x14ac:dyDescent="0.25">
      <c r="A43" s="194" t="s">
        <v>319</v>
      </c>
      <c r="B43" s="237">
        <v>2027</v>
      </c>
      <c r="C43" s="255">
        <v>2028</v>
      </c>
      <c r="D43" s="255">
        <v>2029</v>
      </c>
      <c r="E43" s="255">
        <v>2030</v>
      </c>
      <c r="F43" s="255">
        <v>2031</v>
      </c>
      <c r="G43" s="255">
        <v>2032</v>
      </c>
      <c r="H43" s="255">
        <v>2033</v>
      </c>
      <c r="I43" s="255">
        <v>2034</v>
      </c>
      <c r="J43" s="255">
        <v>2035</v>
      </c>
      <c r="K43" s="255">
        <v>2036</v>
      </c>
      <c r="L43" s="255">
        <v>2037</v>
      </c>
      <c r="M43" s="255">
        <v>2038</v>
      </c>
      <c r="N43" s="255">
        <v>2039</v>
      </c>
      <c r="O43" s="255">
        <v>2040</v>
      </c>
      <c r="P43" s="255">
        <v>2041</v>
      </c>
      <c r="Q43" s="255">
        <v>2042</v>
      </c>
      <c r="R43" s="255">
        <v>2043</v>
      </c>
      <c r="S43" s="255">
        <v>2044</v>
      </c>
      <c r="T43" s="255">
        <v>2045</v>
      </c>
      <c r="U43" s="255">
        <v>2046</v>
      </c>
      <c r="V43" s="255">
        <v>2047</v>
      </c>
      <c r="W43" s="255">
        <v>2048</v>
      </c>
      <c r="X43" s="255">
        <v>2049</v>
      </c>
      <c r="Y43" s="255">
        <v>2050</v>
      </c>
      <c r="Z43" s="255">
        <v>2051</v>
      </c>
      <c r="AA43" s="255">
        <v>2052</v>
      </c>
      <c r="AB43" s="255">
        <v>2053</v>
      </c>
      <c r="AC43" s="255">
        <v>2054</v>
      </c>
      <c r="AD43" s="255">
        <v>2055</v>
      </c>
      <c r="AE43" s="255">
        <v>2056</v>
      </c>
      <c r="AF43" s="255">
        <v>2057</v>
      </c>
      <c r="AG43" s="255">
        <v>2058</v>
      </c>
      <c r="AH43" s="255">
        <v>2059</v>
      </c>
      <c r="AI43" s="255">
        <v>2060</v>
      </c>
      <c r="AJ43" s="255">
        <v>2061</v>
      </c>
      <c r="AK43" s="255">
        <v>2062</v>
      </c>
      <c r="AL43" s="255">
        <v>2063</v>
      </c>
      <c r="AM43" s="255">
        <v>2064</v>
      </c>
      <c r="AN43" s="255">
        <v>2065</v>
      </c>
      <c r="AO43" s="255">
        <v>2066</v>
      </c>
      <c r="AP43" s="255">
        <v>2067</v>
      </c>
      <c r="AQ43" s="255">
        <v>2068</v>
      </c>
      <c r="AR43" s="255">
        <v>2069</v>
      </c>
      <c r="AS43" s="255">
        <v>2070</v>
      </c>
      <c r="AT43" s="255">
        <v>2071</v>
      </c>
      <c r="AU43" s="255">
        <v>2072</v>
      </c>
      <c r="AV43" s="255">
        <v>2073</v>
      </c>
      <c r="AW43" s="255">
        <v>2074</v>
      </c>
      <c r="AX43" s="255">
        <v>2075</v>
      </c>
      <c r="AY43" s="255">
        <v>2076</v>
      </c>
      <c r="AZ43" s="255">
        <v>2077</v>
      </c>
      <c r="BA43" s="255" t="s">
        <v>533</v>
      </c>
      <c r="BB43" s="255" t="s">
        <v>533</v>
      </c>
      <c r="BC43" s="255" t="s">
        <v>533</v>
      </c>
      <c r="BD43" s="255" t="s">
        <v>533</v>
      </c>
      <c r="BE43" s="255" t="s">
        <v>533</v>
      </c>
      <c r="BF43" s="255" t="s">
        <v>533</v>
      </c>
      <c r="BG43" s="255" t="s">
        <v>533</v>
      </c>
      <c r="BH43" s="255" t="s">
        <v>533</v>
      </c>
      <c r="BI43" s="255" t="s">
        <v>533</v>
      </c>
    </row>
    <row r="44" spans="1:61" ht="15.75" x14ac:dyDescent="0.25">
      <c r="A44" s="195" t="s">
        <v>318</v>
      </c>
      <c r="B44" s="196">
        <v>0.04</v>
      </c>
      <c r="C44" s="196">
        <v>0.04</v>
      </c>
      <c r="D44" s="196">
        <v>0.04</v>
      </c>
      <c r="E44" s="196">
        <v>0.04</v>
      </c>
      <c r="F44" s="196">
        <v>0.04</v>
      </c>
      <c r="G44" s="196">
        <v>0.04</v>
      </c>
      <c r="H44" s="196">
        <v>0.04</v>
      </c>
      <c r="I44" s="196">
        <v>0.04</v>
      </c>
      <c r="J44" s="196">
        <v>0.04</v>
      </c>
      <c r="K44" s="196">
        <v>0.04</v>
      </c>
      <c r="L44" s="196">
        <v>0.04</v>
      </c>
      <c r="M44" s="196">
        <v>0.04</v>
      </c>
      <c r="N44" s="196">
        <v>0.04</v>
      </c>
      <c r="O44" s="196">
        <v>0.04</v>
      </c>
      <c r="P44" s="196">
        <v>0.04</v>
      </c>
      <c r="Q44" s="196">
        <v>0.04</v>
      </c>
      <c r="R44" s="196">
        <v>0.04</v>
      </c>
      <c r="S44" s="196">
        <v>0.04</v>
      </c>
      <c r="T44" s="196">
        <v>0.04</v>
      </c>
      <c r="U44" s="196">
        <v>0.04</v>
      </c>
      <c r="V44" s="196">
        <v>0.04</v>
      </c>
      <c r="W44" s="196">
        <v>0.04</v>
      </c>
      <c r="X44" s="196">
        <v>0.04</v>
      </c>
      <c r="Y44" s="196">
        <v>0.04</v>
      </c>
      <c r="Z44" s="196">
        <v>0.04</v>
      </c>
      <c r="AA44" s="196">
        <v>0.04</v>
      </c>
      <c r="AB44" s="196">
        <v>0.04</v>
      </c>
      <c r="AC44" s="196">
        <v>0.04</v>
      </c>
      <c r="AD44" s="196">
        <v>0.04</v>
      </c>
      <c r="AE44" s="196">
        <v>0.04</v>
      </c>
      <c r="AF44" s="196">
        <v>0.04</v>
      </c>
      <c r="AG44" s="196">
        <v>0.04</v>
      </c>
      <c r="AH44" s="196">
        <v>0.04</v>
      </c>
      <c r="AI44" s="196">
        <v>0.04</v>
      </c>
      <c r="AJ44" s="196">
        <v>0.04</v>
      </c>
      <c r="AK44" s="196">
        <v>0.04</v>
      </c>
      <c r="AL44" s="196">
        <v>0.04</v>
      </c>
      <c r="AM44" s="196">
        <v>0.04</v>
      </c>
      <c r="AN44" s="196">
        <v>0.04</v>
      </c>
      <c r="AO44" s="196">
        <v>0.04</v>
      </c>
      <c r="AP44" s="196">
        <v>0.04</v>
      </c>
      <c r="AQ44" s="196">
        <v>0.04</v>
      </c>
      <c r="AR44" s="196">
        <v>0.04</v>
      </c>
      <c r="AS44" s="196">
        <v>0.04</v>
      </c>
      <c r="AT44" s="196">
        <v>0.04</v>
      </c>
      <c r="AU44" s="196">
        <v>0.04</v>
      </c>
      <c r="AV44" s="196">
        <v>0.04</v>
      </c>
      <c r="AW44" s="196">
        <v>0.04</v>
      </c>
      <c r="AX44" s="196">
        <v>0.04</v>
      </c>
      <c r="AY44" s="196">
        <v>0.04</v>
      </c>
      <c r="AZ44" s="196">
        <v>0.04</v>
      </c>
      <c r="BA44" s="196">
        <v>0.04</v>
      </c>
      <c r="BB44" s="196">
        <v>0.04</v>
      </c>
      <c r="BC44" s="196">
        <v>0.04</v>
      </c>
      <c r="BD44" s="196">
        <v>0.04</v>
      </c>
      <c r="BE44" s="196">
        <v>0.04</v>
      </c>
      <c r="BF44" s="196">
        <v>0.04</v>
      </c>
      <c r="BG44" s="196">
        <v>0.04</v>
      </c>
      <c r="BH44" s="196">
        <v>0.04</v>
      </c>
      <c r="BI44" s="196">
        <v>0.04</v>
      </c>
    </row>
    <row r="45" spans="1:61" ht="15.75" x14ac:dyDescent="0.25">
      <c r="A45" s="195" t="s">
        <v>317</v>
      </c>
      <c r="B45" s="196">
        <v>0.04</v>
      </c>
      <c r="C45" s="196">
        <v>8.1600000000000117E-2</v>
      </c>
      <c r="D45" s="196">
        <v>0.12486400000000009</v>
      </c>
      <c r="E45" s="196">
        <v>0.16985856000000021</v>
      </c>
      <c r="F45" s="196">
        <v>0.21665290240000035</v>
      </c>
      <c r="G45" s="196">
        <v>0.26531901849600037</v>
      </c>
      <c r="H45" s="196">
        <v>0.31593177923584048</v>
      </c>
      <c r="I45" s="196">
        <v>0.3685690504052741</v>
      </c>
      <c r="J45" s="196">
        <v>0.42331181242148519</v>
      </c>
      <c r="K45" s="196">
        <v>0.48024428491834459</v>
      </c>
      <c r="L45" s="196">
        <v>0.53945405631507848</v>
      </c>
      <c r="M45" s="196">
        <v>0.60103221856768174</v>
      </c>
      <c r="N45" s="196">
        <v>0.66507350731038906</v>
      </c>
      <c r="O45" s="196">
        <v>0.73167644760280459</v>
      </c>
      <c r="P45" s="196">
        <v>0.80094350550691673</v>
      </c>
      <c r="Q45" s="196">
        <v>0.87298124572719349</v>
      </c>
      <c r="R45" s="196">
        <v>0.94790049555628131</v>
      </c>
      <c r="S45" s="196">
        <v>1.0258165153785326</v>
      </c>
      <c r="T45" s="196">
        <v>1.1068491759936738</v>
      </c>
      <c r="U45" s="196">
        <v>1.1911231430334208</v>
      </c>
      <c r="V45" s="196">
        <v>1.2787680687547578</v>
      </c>
      <c r="W45" s="196">
        <v>1.369918791504948</v>
      </c>
      <c r="X45" s="196">
        <v>1.4647155431651462</v>
      </c>
      <c r="Y45" s="196">
        <v>1.5633041648917523</v>
      </c>
      <c r="Z45" s="196">
        <v>1.6658363314874225</v>
      </c>
      <c r="AA45" s="196">
        <v>1.7724697847469195</v>
      </c>
      <c r="AB45" s="196">
        <v>1.8833685761367964</v>
      </c>
      <c r="AC45" s="196">
        <v>1.9987033191822685</v>
      </c>
      <c r="AD45" s="196">
        <v>2.1186514519495594</v>
      </c>
      <c r="AE45" s="196">
        <v>2.2433975100275418</v>
      </c>
      <c r="AF45" s="196">
        <v>2.3731334104286437</v>
      </c>
      <c r="AG45" s="196">
        <v>2.5080587468457893</v>
      </c>
      <c r="AH45" s="196">
        <v>2.6483810967196209</v>
      </c>
      <c r="AI45" s="196">
        <v>2.7943163405884057</v>
      </c>
      <c r="AJ45" s="196">
        <v>2.9460889942119421</v>
      </c>
      <c r="AK45" s="196">
        <v>3.1039325539804201</v>
      </c>
      <c r="AL45" s="196">
        <v>3.2680898561396372</v>
      </c>
      <c r="AM45" s="196">
        <v>3.438813450385223</v>
      </c>
      <c r="AN45" s="196">
        <v>3.6163659884006325</v>
      </c>
      <c r="AO45" s="196">
        <v>3.8010206279366576</v>
      </c>
      <c r="AP45" s="196">
        <v>3.993061453054124</v>
      </c>
      <c r="AQ45" s="196">
        <v>4.1927839111762895</v>
      </c>
      <c r="AR45" s="196">
        <v>4.4004952676233415</v>
      </c>
      <c r="AS45" s="196">
        <v>4.6165150783282751</v>
      </c>
      <c r="AT45" s="196">
        <v>4.8411756814614062</v>
      </c>
      <c r="AU45" s="196">
        <v>5.0748227087198625</v>
      </c>
      <c r="AV45" s="196">
        <v>5.317815617068657</v>
      </c>
      <c r="AW45" s="196">
        <v>5.5705282417514033</v>
      </c>
      <c r="AX45" s="196">
        <v>5.8333493714214599</v>
      </c>
      <c r="AY45" s="196">
        <v>6.1066833462783183</v>
      </c>
      <c r="AZ45" s="197">
        <v>6.3909506801294516</v>
      </c>
      <c r="BA45" s="197">
        <v>6.6865887073346295</v>
      </c>
      <c r="BB45" s="197">
        <v>6.9940522556280147</v>
      </c>
      <c r="BC45" s="197">
        <v>7.3138143458531353</v>
      </c>
      <c r="BD45" s="197">
        <v>7.6463669196872601</v>
      </c>
      <c r="BE45" s="197">
        <v>7.9922215964747512</v>
      </c>
      <c r="BF45" s="197">
        <v>8.3519104603337411</v>
      </c>
      <c r="BG45" s="197">
        <v>8.7259868787470918</v>
      </c>
      <c r="BH45" s="197">
        <v>9.115026353896976</v>
      </c>
      <c r="BI45" s="197">
        <v>9.5196274080528553</v>
      </c>
    </row>
    <row r="46" spans="1:61" ht="16.5" thickBot="1" x14ac:dyDescent="0.3">
      <c r="A46" s="198" t="s">
        <v>566</v>
      </c>
      <c r="B46" s="199">
        <v>0</v>
      </c>
      <c r="C46" s="199">
        <v>5155617.5511499997</v>
      </c>
      <c r="D46" s="199">
        <v>5310286.088800001</v>
      </c>
      <c r="E46" s="199">
        <v>5469594.6756000007</v>
      </c>
      <c r="F46" s="199">
        <v>5633682.5138000017</v>
      </c>
      <c r="G46" s="199">
        <v>5802692.9933500011</v>
      </c>
      <c r="H46" s="199">
        <v>5976773.7953000003</v>
      </c>
      <c r="I46" s="199">
        <v>6156077.0210499996</v>
      </c>
      <c r="J46" s="199">
        <v>6340759.3215999985</v>
      </c>
      <c r="K46" s="199">
        <v>6530982.1043499997</v>
      </c>
      <c r="L46" s="199">
        <v>6726911.5589500004</v>
      </c>
      <c r="M46" s="199">
        <v>6928718.9158000015</v>
      </c>
      <c r="N46" s="199">
        <v>7136580.4719000012</v>
      </c>
      <c r="O46" s="199">
        <v>7350677.8752000015</v>
      </c>
      <c r="P46" s="199">
        <v>7571198.2021499993</v>
      </c>
      <c r="Q46" s="199">
        <v>7798334.138650001</v>
      </c>
      <c r="R46" s="199">
        <v>8032284.1610000003</v>
      </c>
      <c r="S46" s="199">
        <v>8273252.6909999996</v>
      </c>
      <c r="T46" s="199">
        <v>8521450.2769000009</v>
      </c>
      <c r="U46" s="199">
        <v>8777093.7743500024</v>
      </c>
      <c r="V46" s="199">
        <v>9040406.5790500008</v>
      </c>
      <c r="W46" s="199">
        <v>9311618.7818500008</v>
      </c>
      <c r="X46" s="199">
        <v>9590967.3497000001</v>
      </c>
      <c r="Y46" s="199">
        <v>9878696.3583000004</v>
      </c>
      <c r="Z46" s="199">
        <v>10175057.250600001</v>
      </c>
      <c r="AA46" s="199">
        <v>10480308.966050001</v>
      </c>
      <c r="AB46" s="199">
        <v>10794718.224950001</v>
      </c>
      <c r="AC46" s="199">
        <v>11118559.761099998</v>
      </c>
      <c r="AD46" s="199">
        <v>11452116.55445</v>
      </c>
      <c r="AE46" s="199">
        <v>11795680.063750003</v>
      </c>
      <c r="AF46" s="199">
        <v>12149550.4592</v>
      </c>
      <c r="AG46" s="199">
        <v>12514036.984350003</v>
      </c>
      <c r="AH46" s="199">
        <v>12889458.085350001</v>
      </c>
      <c r="AI46" s="199">
        <v>13276141.824549999</v>
      </c>
      <c r="AJ46" s="199">
        <v>13674426.087300003</v>
      </c>
      <c r="AK46" s="199">
        <v>14084658.866300002</v>
      </c>
      <c r="AL46" s="199">
        <v>14507198.623499999</v>
      </c>
      <c r="AM46" s="199">
        <v>14942414.574450001</v>
      </c>
      <c r="AN46" s="199">
        <v>15390687.024350002</v>
      </c>
      <c r="AO46" s="199">
        <v>15852407.62655</v>
      </c>
      <c r="AP46" s="199">
        <v>16327979.847850006</v>
      </c>
      <c r="AQ46" s="199">
        <v>16817819.25285</v>
      </c>
      <c r="AR46" s="199">
        <v>17322353.840000004</v>
      </c>
      <c r="AS46" s="199">
        <v>17842024.455200002</v>
      </c>
      <c r="AT46" s="199">
        <v>18377285.17955</v>
      </c>
      <c r="AU46" s="199">
        <v>18928603.742950007</v>
      </c>
      <c r="AV46" s="199">
        <v>19496461.860150002</v>
      </c>
      <c r="AW46" s="199">
        <v>20081355.721900005</v>
      </c>
      <c r="AX46" s="199">
        <v>20683796.3827</v>
      </c>
      <c r="AY46" s="199">
        <v>21304310.277799997</v>
      </c>
      <c r="AZ46" s="199">
        <v>21943439.585100003</v>
      </c>
      <c r="BA46" s="199" t="s">
        <v>533</v>
      </c>
      <c r="BB46" s="199" t="s">
        <v>533</v>
      </c>
      <c r="BC46" s="199" t="s">
        <v>533</v>
      </c>
      <c r="BD46" s="199" t="s">
        <v>533</v>
      </c>
      <c r="BE46" s="199" t="s">
        <v>533</v>
      </c>
      <c r="BF46" s="199" t="s">
        <v>533</v>
      </c>
      <c r="BG46" s="199" t="s">
        <v>533</v>
      </c>
      <c r="BH46" s="199" t="s">
        <v>533</v>
      </c>
      <c r="BI46" s="199" t="s">
        <v>533</v>
      </c>
    </row>
    <row r="47" spans="1:61" ht="15.75" x14ac:dyDescent="0.25">
      <c r="A47" s="200" t="s">
        <v>567</v>
      </c>
      <c r="B47" s="201">
        <v>0</v>
      </c>
      <c r="C47" s="201">
        <v>5155.6175511499996</v>
      </c>
      <c r="D47" s="201">
        <v>5310.2860888000014</v>
      </c>
      <c r="E47" s="201">
        <v>5469.5946756000003</v>
      </c>
      <c r="F47" s="201">
        <v>5633.6825138000013</v>
      </c>
      <c r="G47" s="201">
        <v>5802.6929933500014</v>
      </c>
      <c r="H47" s="201">
        <v>5976.7737953000005</v>
      </c>
      <c r="I47" s="201">
        <v>6156.0770210499995</v>
      </c>
      <c r="J47" s="201">
        <v>6340.7593215999987</v>
      </c>
      <c r="K47" s="201">
        <v>6530.9821043499996</v>
      </c>
      <c r="L47" s="201">
        <v>6726.9115589500007</v>
      </c>
      <c r="M47" s="201">
        <v>6928.7189158000019</v>
      </c>
      <c r="N47" s="201">
        <v>7136.5804719000016</v>
      </c>
      <c r="O47" s="201">
        <v>7350.6778752000018</v>
      </c>
      <c r="P47" s="201">
        <v>7571.1982021499989</v>
      </c>
      <c r="Q47" s="201">
        <v>7798.3341386500015</v>
      </c>
      <c r="R47" s="201">
        <v>8032.2841610000005</v>
      </c>
      <c r="S47" s="201">
        <v>8273.2526909999997</v>
      </c>
      <c r="T47" s="201">
        <v>8521.450276900001</v>
      </c>
      <c r="U47" s="201">
        <v>8777.0937743500017</v>
      </c>
      <c r="V47" s="201">
        <v>9040.4065790500008</v>
      </c>
      <c r="W47" s="201">
        <v>9311.6187818500002</v>
      </c>
      <c r="X47" s="201">
        <v>9590.9673497000003</v>
      </c>
      <c r="Y47" s="201">
        <v>9878.6963582999997</v>
      </c>
      <c r="Z47" s="201">
        <v>10175.057250600001</v>
      </c>
      <c r="AA47" s="201">
        <v>10480.308966050001</v>
      </c>
      <c r="AB47" s="201">
        <v>10794.71822495</v>
      </c>
      <c r="AC47" s="201">
        <v>11118.559761099998</v>
      </c>
      <c r="AD47" s="201">
        <v>11452.11655445</v>
      </c>
      <c r="AE47" s="201">
        <v>11795.680063750002</v>
      </c>
      <c r="AF47" s="201">
        <v>12149.5504592</v>
      </c>
      <c r="AG47" s="201">
        <v>12514.036984350003</v>
      </c>
      <c r="AH47" s="201">
        <v>12889.458085350001</v>
      </c>
      <c r="AI47" s="201">
        <v>13276.141824549999</v>
      </c>
      <c r="AJ47" s="201">
        <v>13674.426087300002</v>
      </c>
      <c r="AK47" s="201">
        <v>14084.658866300002</v>
      </c>
      <c r="AL47" s="201">
        <v>14507.198623499999</v>
      </c>
      <c r="AM47" s="201">
        <v>14942.414574450002</v>
      </c>
      <c r="AN47" s="201">
        <v>15390.687024350002</v>
      </c>
      <c r="AO47" s="201">
        <v>15852.407626550001</v>
      </c>
      <c r="AP47" s="201">
        <v>16327.979847850005</v>
      </c>
      <c r="AQ47" s="201">
        <v>16817.81925285</v>
      </c>
      <c r="AR47" s="201">
        <v>17322.353840000003</v>
      </c>
      <c r="AS47" s="201">
        <v>17842.0244552</v>
      </c>
      <c r="AT47" s="201">
        <v>18377.285179549999</v>
      </c>
      <c r="AU47" s="201">
        <v>18928.603742950007</v>
      </c>
      <c r="AV47" s="201">
        <v>19496.461860150001</v>
      </c>
      <c r="AW47" s="201">
        <v>20081.355721900003</v>
      </c>
      <c r="AX47" s="201">
        <v>20683.796382699999</v>
      </c>
      <c r="AY47" s="201">
        <v>21304.310277799996</v>
      </c>
      <c r="AZ47" s="201">
        <v>21943.439585100001</v>
      </c>
      <c r="BA47" s="201" t="s">
        <v>533</v>
      </c>
      <c r="BB47" s="201" t="s">
        <v>533</v>
      </c>
      <c r="BC47" s="201" t="s">
        <v>533</v>
      </c>
      <c r="BD47" s="201" t="s">
        <v>533</v>
      </c>
      <c r="BE47" s="201" t="s">
        <v>533</v>
      </c>
      <c r="BF47" s="201" t="s">
        <v>533</v>
      </c>
      <c r="BG47" s="201" t="s">
        <v>533</v>
      </c>
      <c r="BH47" s="201" t="s">
        <v>533</v>
      </c>
      <c r="BI47" s="201" t="s">
        <v>533</v>
      </c>
    </row>
    <row r="48" spans="1:61" ht="15.75" x14ac:dyDescent="0.25">
      <c r="A48" s="202" t="s">
        <v>568</v>
      </c>
      <c r="B48" s="203">
        <v>0</v>
      </c>
      <c r="C48" s="203">
        <v>-441.65333333333336</v>
      </c>
      <c r="D48" s="203">
        <v>-459.3194666666667</v>
      </c>
      <c r="E48" s="203">
        <v>-477.6922453333334</v>
      </c>
      <c r="F48" s="203">
        <v>-496.79993514666677</v>
      </c>
      <c r="G48" s="203">
        <v>-516.67193255253358</v>
      </c>
      <c r="H48" s="203">
        <v>-537.33880985463486</v>
      </c>
      <c r="I48" s="203">
        <v>-558.83236224882023</v>
      </c>
      <c r="J48" s="203">
        <v>-581.1856567387731</v>
      </c>
      <c r="K48" s="203">
        <v>-604.43308300832416</v>
      </c>
      <c r="L48" s="203">
        <v>-628.61040632865706</v>
      </c>
      <c r="M48" s="203">
        <v>-653.75482258180341</v>
      </c>
      <c r="N48" s="203">
        <v>-679.90501548507552</v>
      </c>
      <c r="O48" s="203">
        <v>-707.10121610447857</v>
      </c>
      <c r="P48" s="203">
        <v>-735.38526474865762</v>
      </c>
      <c r="Q48" s="203">
        <v>-764.80067533860404</v>
      </c>
      <c r="R48" s="203">
        <v>-795.39270235214826</v>
      </c>
      <c r="S48" s="203">
        <v>-827.20841044623421</v>
      </c>
      <c r="T48" s="203">
        <v>-860.2967468640835</v>
      </c>
      <c r="U48" s="203">
        <v>-894.70861673864692</v>
      </c>
      <c r="V48" s="203">
        <v>-930.49696140819287</v>
      </c>
      <c r="W48" s="203">
        <v>-967.71683986452047</v>
      </c>
      <c r="X48" s="203">
        <v>-1006.4255134591014</v>
      </c>
      <c r="Y48" s="203">
        <v>-1046.6825339974655</v>
      </c>
      <c r="Z48" s="203">
        <v>-1088.5498353573641</v>
      </c>
      <c r="AA48" s="203">
        <v>-1132.0918287716588</v>
      </c>
      <c r="AB48" s="203">
        <v>-1177.3755019225252</v>
      </c>
      <c r="AC48" s="203">
        <v>-1224.4705219994264</v>
      </c>
      <c r="AD48" s="203">
        <v>-1273.4493428794035</v>
      </c>
      <c r="AE48" s="203">
        <v>-1324.3873165945795</v>
      </c>
      <c r="AF48" s="203">
        <v>-1377.3628092583629</v>
      </c>
      <c r="AG48" s="203">
        <v>-1432.4573216286974</v>
      </c>
      <c r="AH48" s="203">
        <v>-1489.7556144938453</v>
      </c>
      <c r="AI48" s="203">
        <v>-1549.3458390735991</v>
      </c>
      <c r="AJ48" s="203">
        <v>-1611.3196726365431</v>
      </c>
      <c r="AK48" s="203">
        <v>-1675.772459542005</v>
      </c>
      <c r="AL48" s="203">
        <v>-1742.8033579236853</v>
      </c>
      <c r="AM48" s="203">
        <v>-1812.5154922406327</v>
      </c>
      <c r="AN48" s="203">
        <v>-1885.0161119302584</v>
      </c>
      <c r="AO48" s="203">
        <v>-1960.4167564074685</v>
      </c>
      <c r="AP48" s="203">
        <v>-2038.8334266637673</v>
      </c>
      <c r="AQ48" s="203">
        <v>-2120.3867637303183</v>
      </c>
      <c r="AR48" s="203">
        <v>-2205.2022342795312</v>
      </c>
      <c r="AS48" s="203">
        <v>-2293.4103236507126</v>
      </c>
      <c r="AT48" s="203">
        <v>-2385.146736596741</v>
      </c>
      <c r="AU48" s="203">
        <v>-2480.5526060606107</v>
      </c>
      <c r="AV48" s="203">
        <v>-2579.7747103030351</v>
      </c>
      <c r="AW48" s="203">
        <v>-2682.9656987151561</v>
      </c>
      <c r="AX48" s="203">
        <v>-2790.2843266637633</v>
      </c>
      <c r="AY48" s="203">
        <v>-2901.8956997303135</v>
      </c>
      <c r="AZ48" s="203">
        <v>-3017.971527719526</v>
      </c>
      <c r="BA48" s="203" t="s">
        <v>533</v>
      </c>
      <c r="BB48" s="203" t="s">
        <v>533</v>
      </c>
      <c r="BC48" s="203" t="s">
        <v>533</v>
      </c>
      <c r="BD48" s="203" t="s">
        <v>533</v>
      </c>
      <c r="BE48" s="203" t="s">
        <v>533</v>
      </c>
      <c r="BF48" s="203" t="s">
        <v>533</v>
      </c>
      <c r="BG48" s="203" t="s">
        <v>533</v>
      </c>
      <c r="BH48" s="203" t="s">
        <v>533</v>
      </c>
      <c r="BI48" s="203" t="s">
        <v>533</v>
      </c>
    </row>
    <row r="49" spans="1:61" ht="15.75" x14ac:dyDescent="0.25">
      <c r="A49" s="202" t="s">
        <v>569</v>
      </c>
      <c r="B49" s="204">
        <v>0</v>
      </c>
      <c r="C49" s="204">
        <v>0</v>
      </c>
      <c r="D49" s="204">
        <v>0</v>
      </c>
      <c r="E49" s="204">
        <v>0</v>
      </c>
      <c r="F49" s="204">
        <v>0</v>
      </c>
      <c r="G49" s="204">
        <v>0</v>
      </c>
      <c r="H49" s="204">
        <v>0</v>
      </c>
      <c r="I49" s="204">
        <v>0</v>
      </c>
      <c r="J49" s="204">
        <v>0</v>
      </c>
      <c r="K49" s="204">
        <v>0</v>
      </c>
      <c r="L49" s="204">
        <v>0</v>
      </c>
      <c r="M49" s="204">
        <v>0</v>
      </c>
      <c r="N49" s="204">
        <v>0</v>
      </c>
      <c r="O49" s="204">
        <v>0</v>
      </c>
      <c r="P49" s="204">
        <v>0</v>
      </c>
      <c r="Q49" s="204">
        <v>0</v>
      </c>
      <c r="R49" s="204">
        <v>0</v>
      </c>
      <c r="S49" s="204">
        <v>0</v>
      </c>
      <c r="T49" s="204">
        <v>0</v>
      </c>
      <c r="U49" s="204">
        <v>0</v>
      </c>
      <c r="V49" s="204">
        <v>0</v>
      </c>
      <c r="W49" s="204">
        <v>0</v>
      </c>
      <c r="X49" s="204">
        <v>0</v>
      </c>
      <c r="Y49" s="204">
        <v>0</v>
      </c>
      <c r="Z49" s="204">
        <v>0</v>
      </c>
      <c r="AA49" s="204">
        <v>0</v>
      </c>
      <c r="AB49" s="204">
        <v>0</v>
      </c>
      <c r="AC49" s="204">
        <v>0</v>
      </c>
      <c r="AD49" s="204">
        <v>0</v>
      </c>
      <c r="AE49" s="204">
        <v>0</v>
      </c>
      <c r="AF49" s="204">
        <v>0</v>
      </c>
      <c r="AG49" s="204">
        <v>0</v>
      </c>
      <c r="AH49" s="204">
        <v>0</v>
      </c>
      <c r="AI49" s="204">
        <v>0</v>
      </c>
      <c r="AJ49" s="204">
        <v>0</v>
      </c>
      <c r="AK49" s="204">
        <v>0</v>
      </c>
      <c r="AL49" s="204">
        <v>0</v>
      </c>
      <c r="AM49" s="204">
        <v>0</v>
      </c>
      <c r="AN49" s="204">
        <v>0</v>
      </c>
      <c r="AO49" s="204">
        <v>0</v>
      </c>
      <c r="AP49" s="204">
        <v>0</v>
      </c>
      <c r="AQ49" s="204">
        <v>0</v>
      </c>
      <c r="AR49" s="204">
        <v>0</v>
      </c>
      <c r="AS49" s="204">
        <v>0</v>
      </c>
      <c r="AT49" s="204">
        <v>0</v>
      </c>
      <c r="AU49" s="204">
        <v>0</v>
      </c>
      <c r="AV49" s="204">
        <v>0</v>
      </c>
      <c r="AW49" s="204">
        <v>0</v>
      </c>
      <c r="AX49" s="204">
        <v>0</v>
      </c>
      <c r="AY49" s="204">
        <v>0</v>
      </c>
      <c r="AZ49" s="204">
        <v>0</v>
      </c>
      <c r="BA49" s="204" t="s">
        <v>533</v>
      </c>
      <c r="BB49" s="204" t="s">
        <v>533</v>
      </c>
      <c r="BC49" s="204" t="s">
        <v>533</v>
      </c>
      <c r="BD49" s="204" t="s">
        <v>533</v>
      </c>
      <c r="BE49" s="204" t="s">
        <v>533</v>
      </c>
      <c r="BF49" s="204" t="s">
        <v>533</v>
      </c>
      <c r="BG49" s="204" t="s">
        <v>533</v>
      </c>
      <c r="BH49" s="204" t="s">
        <v>533</v>
      </c>
      <c r="BI49" s="204" t="s">
        <v>533</v>
      </c>
    </row>
    <row r="50" spans="1:61" ht="15.75" x14ac:dyDescent="0.25">
      <c r="A50" s="202" t="s">
        <v>570</v>
      </c>
      <c r="B50" s="202"/>
      <c r="C50" s="202"/>
      <c r="D50" s="202"/>
      <c r="E50" s="202"/>
      <c r="F50" s="202"/>
      <c r="G50" s="202"/>
      <c r="H50" s="202"/>
      <c r="I50" s="202"/>
      <c r="J50" s="202"/>
      <c r="K50" s="202"/>
      <c r="L50" s="202"/>
      <c r="M50" s="202"/>
      <c r="N50" s="202"/>
      <c r="O50" s="202"/>
      <c r="P50" s="202"/>
      <c r="Q50" s="202"/>
      <c r="R50" s="202"/>
      <c r="S50" s="202"/>
      <c r="T50" s="202"/>
      <c r="U50" s="202"/>
      <c r="V50" s="202"/>
      <c r="W50" s="202"/>
      <c r="X50" s="202"/>
      <c r="Y50" s="202"/>
      <c r="Z50" s="202"/>
      <c r="AA50" s="202"/>
      <c r="AB50" s="202"/>
      <c r="AC50" s="202"/>
      <c r="AD50" s="202"/>
      <c r="AE50" s="202"/>
      <c r="AF50" s="202"/>
      <c r="AG50" s="202"/>
      <c r="AH50" s="202"/>
      <c r="AI50" s="202"/>
      <c r="AJ50" s="202"/>
      <c r="AK50" s="202"/>
      <c r="AL50" s="202"/>
      <c r="AM50" s="202"/>
      <c r="AN50" s="202"/>
      <c r="AO50" s="202"/>
      <c r="AP50" s="202"/>
      <c r="AQ50" s="202"/>
      <c r="AR50" s="202"/>
      <c r="AS50" s="202"/>
      <c r="AT50" s="202"/>
      <c r="AU50" s="202"/>
      <c r="AV50" s="202"/>
      <c r="AW50" s="202"/>
      <c r="AX50" s="202"/>
      <c r="AY50" s="202"/>
      <c r="AZ50" s="202"/>
      <c r="BA50" s="202"/>
      <c r="BB50" s="202"/>
      <c r="BC50" s="202"/>
      <c r="BD50" s="202"/>
      <c r="BE50" s="202"/>
      <c r="BF50" s="202"/>
      <c r="BG50" s="202"/>
      <c r="BH50" s="202"/>
      <c r="BI50" s="202"/>
    </row>
    <row r="51" spans="1:61" ht="15.75" x14ac:dyDescent="0.25">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row>
    <row r="52" spans="1:61" ht="15.75" x14ac:dyDescent="0.25">
      <c r="A52" s="257"/>
      <c r="B52" s="257"/>
      <c r="C52" s="257"/>
      <c r="D52" s="257"/>
      <c r="E52" s="257"/>
      <c r="F52" s="257"/>
      <c r="G52" s="257"/>
      <c r="H52" s="257"/>
      <c r="I52" s="257"/>
      <c r="J52" s="257"/>
      <c r="K52" s="257"/>
      <c r="L52" s="257"/>
      <c r="M52" s="257"/>
      <c r="N52" s="257"/>
      <c r="O52" s="257"/>
      <c r="P52" s="257"/>
      <c r="Q52" s="257"/>
      <c r="R52" s="257"/>
      <c r="S52" s="257"/>
      <c r="T52" s="257"/>
      <c r="U52" s="257"/>
      <c r="V52" s="257"/>
      <c r="W52" s="257"/>
      <c r="X52" s="257"/>
      <c r="Y52" s="257"/>
      <c r="Z52" s="257"/>
      <c r="AA52" s="257"/>
      <c r="AB52" s="257"/>
      <c r="AC52" s="257"/>
      <c r="AD52" s="257"/>
      <c r="AE52" s="257"/>
      <c r="AF52" s="257"/>
      <c r="AG52" s="257"/>
      <c r="AH52" s="257"/>
      <c r="AI52" s="257"/>
      <c r="AJ52" s="257"/>
      <c r="AK52" s="257"/>
      <c r="AL52" s="257"/>
      <c r="AM52" s="257"/>
      <c r="AN52" s="257"/>
      <c r="AO52" s="257"/>
      <c r="AP52" s="257"/>
      <c r="AQ52" s="257"/>
      <c r="AR52" s="257"/>
      <c r="AS52" s="257"/>
      <c r="AT52" s="257"/>
      <c r="AU52" s="257"/>
      <c r="AV52" s="257"/>
      <c r="AW52" s="257"/>
      <c r="AX52" s="257"/>
      <c r="AY52" s="257"/>
      <c r="AZ52" s="257"/>
      <c r="BA52" s="257"/>
      <c r="BB52" s="257"/>
      <c r="BC52" s="257"/>
      <c r="BD52" s="257"/>
      <c r="BE52" s="257"/>
      <c r="BF52" s="257"/>
      <c r="BG52" s="257"/>
      <c r="BH52" s="257"/>
      <c r="BI52" s="257"/>
    </row>
    <row r="53" spans="1:61" ht="15.75" x14ac:dyDescent="0.25">
      <c r="A53" s="257"/>
      <c r="B53" s="257"/>
      <c r="C53" s="257"/>
      <c r="D53" s="257"/>
      <c r="E53" s="257"/>
      <c r="F53" s="257"/>
      <c r="G53" s="257"/>
      <c r="H53" s="257"/>
      <c r="I53" s="257"/>
      <c r="J53" s="257"/>
      <c r="K53" s="257"/>
      <c r="L53" s="257"/>
      <c r="M53" s="257"/>
      <c r="N53" s="257"/>
      <c r="O53" s="257"/>
      <c r="P53" s="257"/>
      <c r="Q53" s="257"/>
      <c r="R53" s="257"/>
      <c r="S53" s="257"/>
      <c r="T53" s="257"/>
      <c r="U53" s="257"/>
      <c r="V53" s="257"/>
      <c r="W53" s="257"/>
      <c r="X53" s="257"/>
      <c r="Y53" s="257"/>
      <c r="Z53" s="257"/>
      <c r="AA53" s="257"/>
      <c r="AB53" s="257"/>
      <c r="AC53" s="257"/>
      <c r="AD53" s="257"/>
      <c r="AE53" s="257"/>
      <c r="AF53" s="257"/>
      <c r="AG53" s="257"/>
      <c r="AH53" s="257"/>
      <c r="AI53" s="257"/>
      <c r="AJ53" s="257"/>
      <c r="AK53" s="257"/>
      <c r="AL53" s="257"/>
      <c r="AM53" s="257"/>
      <c r="AN53" s="257"/>
      <c r="AO53" s="257"/>
      <c r="AP53" s="257"/>
      <c r="AQ53" s="257"/>
      <c r="AR53" s="257"/>
      <c r="AS53" s="257"/>
      <c r="AT53" s="257"/>
      <c r="AU53" s="257"/>
      <c r="AV53" s="257"/>
      <c r="AW53" s="257"/>
      <c r="AX53" s="257"/>
      <c r="AY53" s="257"/>
      <c r="AZ53" s="257"/>
      <c r="BA53" s="257"/>
      <c r="BB53" s="257"/>
      <c r="BC53" s="257"/>
      <c r="BD53" s="257"/>
      <c r="BE53" s="257"/>
      <c r="BF53" s="257"/>
      <c r="BG53" s="257"/>
      <c r="BH53" s="257"/>
      <c r="BI53" s="257"/>
    </row>
    <row r="54" spans="1:61" ht="15.75" x14ac:dyDescent="0.25">
      <c r="A54" s="257"/>
      <c r="B54" s="257"/>
      <c r="C54" s="257"/>
      <c r="D54" s="257"/>
      <c r="E54" s="257"/>
      <c r="F54" s="257"/>
      <c r="G54" s="257"/>
      <c r="H54" s="257"/>
      <c r="I54" s="257"/>
      <c r="J54" s="257"/>
      <c r="K54" s="257"/>
      <c r="L54" s="257"/>
      <c r="M54" s="257"/>
      <c r="N54" s="257"/>
      <c r="O54" s="257"/>
      <c r="P54" s="257"/>
      <c r="Q54" s="257"/>
      <c r="R54" s="257"/>
      <c r="S54" s="257"/>
      <c r="T54" s="257"/>
      <c r="U54" s="257"/>
      <c r="V54" s="257"/>
      <c r="W54" s="257"/>
      <c r="X54" s="257"/>
      <c r="Y54" s="257"/>
      <c r="Z54" s="257"/>
      <c r="AA54" s="257"/>
      <c r="AB54" s="257"/>
      <c r="AC54" s="257"/>
      <c r="AD54" s="257"/>
      <c r="AE54" s="257"/>
      <c r="AF54" s="257"/>
      <c r="AG54" s="257"/>
      <c r="AH54" s="257"/>
      <c r="AI54" s="257"/>
      <c r="AJ54" s="257"/>
      <c r="AK54" s="257"/>
      <c r="AL54" s="257"/>
      <c r="AM54" s="257"/>
      <c r="AN54" s="257"/>
      <c r="AO54" s="257"/>
      <c r="AP54" s="257"/>
      <c r="AQ54" s="257"/>
      <c r="AR54" s="257"/>
      <c r="AS54" s="257"/>
      <c r="AT54" s="257"/>
      <c r="AU54" s="257"/>
      <c r="AV54" s="257"/>
      <c r="AW54" s="257"/>
      <c r="AX54" s="257"/>
      <c r="AY54" s="257"/>
      <c r="AZ54" s="257"/>
      <c r="BA54" s="257"/>
      <c r="BB54" s="257"/>
      <c r="BC54" s="257"/>
      <c r="BD54" s="257"/>
      <c r="BE54" s="257"/>
      <c r="BF54" s="257"/>
      <c r="BG54" s="257"/>
      <c r="BH54" s="257"/>
      <c r="BI54" s="257"/>
    </row>
    <row r="55" spans="1:61" ht="15.75" x14ac:dyDescent="0.25">
      <c r="A55" s="257"/>
      <c r="B55" s="257"/>
      <c r="C55" s="257"/>
      <c r="D55" s="257"/>
      <c r="E55" s="257"/>
      <c r="F55" s="257"/>
      <c r="G55" s="257"/>
      <c r="H55" s="257"/>
      <c r="I55" s="257"/>
      <c r="J55" s="257"/>
      <c r="K55" s="257"/>
      <c r="L55" s="257"/>
      <c r="M55" s="257"/>
      <c r="N55" s="257"/>
      <c r="O55" s="257"/>
      <c r="P55" s="257"/>
      <c r="Q55" s="257"/>
      <c r="R55" s="257"/>
      <c r="S55" s="257"/>
      <c r="T55" s="257"/>
      <c r="U55" s="257"/>
      <c r="V55" s="257"/>
      <c r="W55" s="257"/>
      <c r="X55" s="257"/>
      <c r="Y55" s="257"/>
      <c r="Z55" s="257"/>
      <c r="AA55" s="257"/>
      <c r="AB55" s="257"/>
      <c r="AC55" s="257"/>
      <c r="AD55" s="257"/>
      <c r="AE55" s="257"/>
      <c r="AF55" s="257"/>
      <c r="AG55" s="257"/>
      <c r="AH55" s="257"/>
      <c r="AI55" s="257"/>
      <c r="AJ55" s="257"/>
      <c r="AK55" s="257"/>
      <c r="AL55" s="257"/>
      <c r="AM55" s="257"/>
      <c r="AN55" s="257"/>
      <c r="AO55" s="257"/>
      <c r="AP55" s="257"/>
      <c r="AQ55" s="257"/>
      <c r="AR55" s="257"/>
      <c r="AS55" s="257"/>
      <c r="AT55" s="257"/>
      <c r="AU55" s="257"/>
      <c r="AV55" s="257"/>
      <c r="AW55" s="257"/>
      <c r="AX55" s="257"/>
      <c r="AY55" s="257"/>
      <c r="AZ55" s="257"/>
      <c r="BA55" s="257"/>
      <c r="BB55" s="257"/>
      <c r="BC55" s="257"/>
      <c r="BD55" s="257"/>
      <c r="BE55" s="257"/>
      <c r="BF55" s="257"/>
      <c r="BG55" s="257"/>
      <c r="BH55" s="257"/>
      <c r="BI55" s="257"/>
    </row>
    <row r="56" spans="1:61" ht="15.75" x14ac:dyDescent="0.25">
      <c r="A56" s="257"/>
      <c r="B56" s="257"/>
      <c r="C56" s="257"/>
      <c r="D56" s="257"/>
      <c r="E56" s="257"/>
      <c r="F56" s="257"/>
      <c r="G56" s="257"/>
      <c r="H56" s="257"/>
      <c r="I56" s="257"/>
      <c r="J56" s="257"/>
      <c r="K56" s="257"/>
      <c r="L56" s="257"/>
      <c r="M56" s="257"/>
      <c r="N56" s="257"/>
      <c r="O56" s="257"/>
      <c r="P56" s="257"/>
      <c r="Q56" s="257"/>
      <c r="R56" s="257"/>
      <c r="S56" s="257"/>
      <c r="T56" s="257"/>
      <c r="U56" s="257"/>
      <c r="V56" s="257"/>
      <c r="W56" s="257"/>
      <c r="X56" s="257"/>
      <c r="Y56" s="257"/>
      <c r="Z56" s="257"/>
      <c r="AA56" s="257"/>
      <c r="AB56" s="257"/>
      <c r="AC56" s="257"/>
      <c r="AD56" s="257"/>
      <c r="AE56" s="257"/>
      <c r="AF56" s="257"/>
      <c r="AG56" s="257"/>
      <c r="AH56" s="257"/>
      <c r="AI56" s="257"/>
      <c r="AJ56" s="257"/>
      <c r="AK56" s="257"/>
      <c r="AL56" s="257"/>
      <c r="AM56" s="257"/>
      <c r="AN56" s="257"/>
      <c r="AO56" s="257"/>
      <c r="AP56" s="257"/>
      <c r="AQ56" s="257"/>
      <c r="AR56" s="257"/>
      <c r="AS56" s="257"/>
      <c r="AT56" s="257"/>
      <c r="AU56" s="257"/>
      <c r="AV56" s="257"/>
      <c r="AW56" s="257"/>
      <c r="AX56" s="257"/>
      <c r="AY56" s="257"/>
      <c r="AZ56" s="257"/>
      <c r="BA56" s="257"/>
      <c r="BB56" s="257"/>
      <c r="BC56" s="257"/>
      <c r="BD56" s="257"/>
      <c r="BE56" s="257"/>
      <c r="BF56" s="257"/>
      <c r="BG56" s="257"/>
      <c r="BH56" s="257"/>
      <c r="BI56" s="257"/>
    </row>
    <row r="57" spans="1:61" ht="15.75" x14ac:dyDescent="0.25">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257"/>
      <c r="AN57" s="257"/>
      <c r="AO57" s="257"/>
      <c r="AP57" s="257"/>
      <c r="AQ57" s="257"/>
      <c r="AR57" s="257"/>
      <c r="AS57" s="257"/>
      <c r="AT57" s="257"/>
      <c r="AU57" s="257"/>
      <c r="AV57" s="257"/>
      <c r="AW57" s="257"/>
      <c r="AX57" s="257"/>
      <c r="AY57" s="257"/>
      <c r="AZ57" s="257"/>
      <c r="BA57" s="257"/>
      <c r="BB57" s="257"/>
      <c r="BC57" s="257"/>
      <c r="BD57" s="257"/>
      <c r="BE57" s="257"/>
      <c r="BF57" s="257"/>
      <c r="BG57" s="257"/>
      <c r="BH57" s="257"/>
      <c r="BI57" s="257"/>
    </row>
    <row r="58" spans="1:61" ht="16.5" thickBot="1" x14ac:dyDescent="0.3">
      <c r="A58" s="205"/>
      <c r="B58" s="206"/>
      <c r="C58" s="206"/>
      <c r="D58" s="206"/>
      <c r="E58" s="206"/>
      <c r="F58" s="206"/>
      <c r="G58" s="206"/>
      <c r="H58" s="206"/>
      <c r="I58" s="206"/>
      <c r="J58" s="206"/>
      <c r="K58" s="206"/>
      <c r="L58" s="207"/>
      <c r="M58" s="207"/>
      <c r="N58" s="207"/>
      <c r="O58" s="207"/>
      <c r="P58" s="207"/>
      <c r="Q58" s="207"/>
      <c r="R58" s="207"/>
      <c r="S58" s="207"/>
      <c r="T58" s="207"/>
      <c r="U58" s="207"/>
      <c r="V58" s="207"/>
      <c r="W58" s="257"/>
      <c r="X58" s="257"/>
      <c r="Y58" s="257"/>
      <c r="Z58" s="257"/>
      <c r="AA58" s="257"/>
      <c r="AB58" s="257"/>
      <c r="AC58" s="257"/>
      <c r="AD58" s="257"/>
      <c r="AE58" s="257"/>
      <c r="AF58" s="257"/>
      <c r="AG58" s="257"/>
      <c r="AH58" s="257"/>
      <c r="AI58" s="257"/>
      <c r="AJ58" s="257"/>
      <c r="AK58" s="257"/>
      <c r="AL58" s="257"/>
      <c r="AM58" s="257"/>
      <c r="AN58" s="257"/>
      <c r="AO58" s="257"/>
      <c r="AP58" s="257"/>
      <c r="AQ58" s="257"/>
      <c r="AR58" s="257"/>
      <c r="AS58" s="257"/>
      <c r="AT58" s="257"/>
      <c r="AU58" s="257"/>
      <c r="AV58" s="257"/>
      <c r="AW58" s="257"/>
      <c r="AX58" s="257"/>
      <c r="AY58" s="257"/>
      <c r="AZ58" s="257"/>
      <c r="BA58" s="257"/>
      <c r="BB58" s="257"/>
      <c r="BC58" s="257"/>
      <c r="BD58" s="257"/>
      <c r="BE58" s="257"/>
      <c r="BF58" s="257"/>
      <c r="BG58" s="257"/>
      <c r="BH58" s="257"/>
      <c r="BI58" s="257"/>
    </row>
    <row r="59" spans="1:61" ht="15.75" x14ac:dyDescent="0.25">
      <c r="A59" s="208" t="s">
        <v>571</v>
      </c>
      <c r="B59" s="237">
        <v>2027</v>
      </c>
      <c r="C59" s="237">
        <v>2028</v>
      </c>
      <c r="D59" s="237">
        <v>2029</v>
      </c>
      <c r="E59" s="237">
        <v>2030</v>
      </c>
      <c r="F59" s="237">
        <v>2031</v>
      </c>
      <c r="G59" s="237">
        <v>2032</v>
      </c>
      <c r="H59" s="237">
        <v>2033</v>
      </c>
      <c r="I59" s="237">
        <v>2034</v>
      </c>
      <c r="J59" s="237">
        <v>2035</v>
      </c>
      <c r="K59" s="237">
        <v>2036</v>
      </c>
      <c r="L59" s="237">
        <v>2037</v>
      </c>
      <c r="M59" s="237">
        <v>2038</v>
      </c>
      <c r="N59" s="237">
        <v>2039</v>
      </c>
      <c r="O59" s="237">
        <v>2040</v>
      </c>
      <c r="P59" s="237">
        <v>2041</v>
      </c>
      <c r="Q59" s="237">
        <v>2042</v>
      </c>
      <c r="R59" s="237">
        <v>2043</v>
      </c>
      <c r="S59" s="237">
        <v>2044</v>
      </c>
      <c r="T59" s="237">
        <v>2045</v>
      </c>
      <c r="U59" s="237">
        <v>2046</v>
      </c>
      <c r="V59" s="237">
        <v>2047</v>
      </c>
      <c r="W59" s="237">
        <v>2048</v>
      </c>
      <c r="X59" s="237">
        <v>2049</v>
      </c>
      <c r="Y59" s="237">
        <v>2050</v>
      </c>
      <c r="Z59" s="237">
        <v>2051</v>
      </c>
      <c r="AA59" s="237">
        <v>2052</v>
      </c>
      <c r="AB59" s="237">
        <v>2053</v>
      </c>
      <c r="AC59" s="237">
        <v>2054</v>
      </c>
      <c r="AD59" s="237">
        <v>2055</v>
      </c>
      <c r="AE59" s="237">
        <v>2056</v>
      </c>
      <c r="AF59" s="237">
        <v>2057</v>
      </c>
      <c r="AG59" s="237">
        <v>2058</v>
      </c>
      <c r="AH59" s="237">
        <v>2059</v>
      </c>
      <c r="AI59" s="237">
        <v>2060</v>
      </c>
      <c r="AJ59" s="237">
        <v>2061</v>
      </c>
      <c r="AK59" s="237">
        <v>2062</v>
      </c>
      <c r="AL59" s="237">
        <v>2063</v>
      </c>
      <c r="AM59" s="237">
        <v>2064</v>
      </c>
      <c r="AN59" s="237">
        <v>2065</v>
      </c>
      <c r="AO59" s="237">
        <v>2066</v>
      </c>
      <c r="AP59" s="237">
        <v>2067</v>
      </c>
      <c r="AQ59" s="237">
        <v>2068</v>
      </c>
      <c r="AR59" s="237">
        <v>2069</v>
      </c>
      <c r="AS59" s="237">
        <v>2070</v>
      </c>
      <c r="AT59" s="237">
        <v>2071</v>
      </c>
      <c r="AU59" s="237">
        <v>2072</v>
      </c>
      <c r="AV59" s="237">
        <v>2073</v>
      </c>
      <c r="AW59" s="237">
        <v>2074</v>
      </c>
      <c r="AX59" s="237">
        <v>2075</v>
      </c>
      <c r="AY59" s="237">
        <v>2076</v>
      </c>
      <c r="AZ59" s="237">
        <v>2077</v>
      </c>
      <c r="BA59" s="237" t="s">
        <v>533</v>
      </c>
      <c r="BB59" s="237" t="s">
        <v>533</v>
      </c>
      <c r="BC59" s="237" t="s">
        <v>533</v>
      </c>
      <c r="BD59" s="237" t="s">
        <v>533</v>
      </c>
      <c r="BE59" s="237" t="s">
        <v>533</v>
      </c>
      <c r="BF59" s="237" t="s">
        <v>533</v>
      </c>
      <c r="BG59" s="237" t="s">
        <v>533</v>
      </c>
      <c r="BH59" s="237" t="s">
        <v>533</v>
      </c>
      <c r="BI59" s="237" t="s">
        <v>533</v>
      </c>
    </row>
    <row r="60" spans="1:61" x14ac:dyDescent="0.25">
      <c r="A60" s="209" t="s">
        <v>316</v>
      </c>
      <c r="B60" s="210">
        <v>0</v>
      </c>
      <c r="C60" s="210">
        <v>5155617.5511499997</v>
      </c>
      <c r="D60" s="210">
        <v>5310286.088800001</v>
      </c>
      <c r="E60" s="210">
        <v>5469594.6756000007</v>
      </c>
      <c r="F60" s="210">
        <v>5633682.5138000017</v>
      </c>
      <c r="G60" s="210">
        <v>5802692.9933500011</v>
      </c>
      <c r="H60" s="210">
        <v>5976773.7953000003</v>
      </c>
      <c r="I60" s="210">
        <v>6156077.0210499996</v>
      </c>
      <c r="J60" s="210">
        <v>6340759.3215999985</v>
      </c>
      <c r="K60" s="210">
        <v>6530982.1043499997</v>
      </c>
      <c r="L60" s="210">
        <v>6726911.5589500004</v>
      </c>
      <c r="M60" s="210">
        <v>6928718.9158000015</v>
      </c>
      <c r="N60" s="210">
        <v>7136580.4719000012</v>
      </c>
      <c r="O60" s="210">
        <v>7350677.8752000015</v>
      </c>
      <c r="P60" s="210">
        <v>7571198.2021499993</v>
      </c>
      <c r="Q60" s="210">
        <v>7798334.138650001</v>
      </c>
      <c r="R60" s="210">
        <v>8032284.1610000003</v>
      </c>
      <c r="S60" s="210">
        <v>8273252.6909999996</v>
      </c>
      <c r="T60" s="210">
        <v>8521450.2769000009</v>
      </c>
      <c r="U60" s="210">
        <v>8777093.7743500024</v>
      </c>
      <c r="V60" s="210">
        <v>9040406.5790500008</v>
      </c>
      <c r="W60" s="210">
        <v>9311618.7818500008</v>
      </c>
      <c r="X60" s="210">
        <v>9590967.3497000001</v>
      </c>
      <c r="Y60" s="210">
        <v>9878696.3583000004</v>
      </c>
      <c r="Z60" s="210">
        <v>10175057.250600001</v>
      </c>
      <c r="AA60" s="210">
        <v>10480308.966050001</v>
      </c>
      <c r="AB60" s="210">
        <v>10794718.224950001</v>
      </c>
      <c r="AC60" s="210">
        <v>11118559.761099998</v>
      </c>
      <c r="AD60" s="210">
        <v>11452116.55445</v>
      </c>
      <c r="AE60" s="210">
        <v>11795680.063750003</v>
      </c>
      <c r="AF60" s="210">
        <v>12149550.4592</v>
      </c>
      <c r="AG60" s="210">
        <v>12514036.984350003</v>
      </c>
      <c r="AH60" s="210">
        <v>12889458.085350001</v>
      </c>
      <c r="AI60" s="210">
        <v>13276141.824549999</v>
      </c>
      <c r="AJ60" s="210">
        <v>13674426.087300003</v>
      </c>
      <c r="AK60" s="210">
        <v>14084658.866300002</v>
      </c>
      <c r="AL60" s="210">
        <v>14507198.623499999</v>
      </c>
      <c r="AM60" s="210">
        <v>14942414.574450001</v>
      </c>
      <c r="AN60" s="210">
        <v>15390687.024350002</v>
      </c>
      <c r="AO60" s="210">
        <v>15852407.62655</v>
      </c>
      <c r="AP60" s="210">
        <v>16327979.847850006</v>
      </c>
      <c r="AQ60" s="210">
        <v>16817819.25285</v>
      </c>
      <c r="AR60" s="210">
        <v>17322353.840000004</v>
      </c>
      <c r="AS60" s="210">
        <v>17842024.455200002</v>
      </c>
      <c r="AT60" s="210">
        <v>18377285.17955</v>
      </c>
      <c r="AU60" s="210">
        <v>18928603.742950007</v>
      </c>
      <c r="AV60" s="210">
        <v>19496461.860150002</v>
      </c>
      <c r="AW60" s="210">
        <v>20081355.721900005</v>
      </c>
      <c r="AX60" s="210">
        <v>20683796.3827</v>
      </c>
      <c r="AY60" s="210">
        <v>21304310.277799997</v>
      </c>
      <c r="AZ60" s="210">
        <v>21943439.585100003</v>
      </c>
      <c r="BA60" s="210" t="s">
        <v>533</v>
      </c>
      <c r="BB60" s="210" t="s">
        <v>533</v>
      </c>
      <c r="BC60" s="210" t="s">
        <v>533</v>
      </c>
      <c r="BD60" s="210" t="s">
        <v>533</v>
      </c>
      <c r="BE60" s="210" t="s">
        <v>533</v>
      </c>
      <c r="BF60" s="210" t="s">
        <v>533</v>
      </c>
      <c r="BG60" s="210" t="s">
        <v>533</v>
      </c>
      <c r="BH60" s="210" t="s">
        <v>533</v>
      </c>
      <c r="BI60" s="210" t="s">
        <v>533</v>
      </c>
    </row>
    <row r="61" spans="1:61" ht="15.75" x14ac:dyDescent="0.25">
      <c r="A61" s="211" t="s">
        <v>315</v>
      </c>
      <c r="B61" s="212">
        <v>0</v>
      </c>
      <c r="C61" s="212">
        <v>-253265.07634355547</v>
      </c>
      <c r="D61" s="212">
        <v>-232267.44482044433</v>
      </c>
      <c r="E61" s="212">
        <v>-210680.94218622212</v>
      </c>
      <c r="F61" s="212">
        <v>-188482.01359644427</v>
      </c>
      <c r="G61" s="212">
        <v>-165646.16201288853</v>
      </c>
      <c r="H61" s="212">
        <v>-142147.91051580425</v>
      </c>
      <c r="I61" s="212">
        <v>-117960.76310864964</v>
      </c>
      <c r="J61" s="212">
        <v>-93057.163955022348</v>
      </c>
      <c r="K61" s="212">
        <v>-67408.454985063116</v>
      </c>
      <c r="L61" s="212">
        <v>-40984.831806119066</v>
      </c>
      <c r="M61" s="212">
        <v>-13755.297849830356</v>
      </c>
      <c r="N61" s="212">
        <v>14312.383314896375</v>
      </c>
      <c r="O61" s="212">
        <v>43251.737576398882</v>
      </c>
      <c r="P61" s="212">
        <v>73097.631858548033</v>
      </c>
      <c r="Q61" s="212">
        <v>103886.32776217011</v>
      </c>
      <c r="R61" s="212">
        <v>135655.53735212353</v>
      </c>
      <c r="S61" s="212">
        <v>168444.4811758619</v>
      </c>
      <c r="T61" s="212">
        <v>202293.94860273629</v>
      </c>
      <c r="U61" s="212">
        <v>237246.36057687248</v>
      </c>
      <c r="V61" s="212">
        <v>273345.83488016081</v>
      </c>
      <c r="W61" s="212">
        <v>310638.25400576711</v>
      </c>
      <c r="X61" s="212">
        <v>349171.33574658452</v>
      </c>
      <c r="Y61" s="212">
        <v>388994.70660722133</v>
      </c>
      <c r="Z61" s="212">
        <v>430159.97815247002</v>
      </c>
      <c r="AA61" s="212">
        <v>472720.82640971564</v>
      </c>
      <c r="AB61" s="212">
        <v>516733.07444743771</v>
      </c>
      <c r="AC61" s="212">
        <v>562254.77825685544</v>
      </c>
      <c r="AD61" s="212">
        <v>609346.31606883649</v>
      </c>
      <c r="AE61" s="212">
        <v>658070.48124348302</v>
      </c>
      <c r="AF61" s="212">
        <v>708492.57887530245</v>
      </c>
      <c r="AG61" s="212">
        <v>760680.52626258123</v>
      </c>
      <c r="AH61" s="212">
        <v>814704.95739553776</v>
      </c>
      <c r="AI61" s="212">
        <v>870639.3316239994</v>
      </c>
      <c r="AJ61" s="212">
        <v>928560.046671786</v>
      </c>
      <c r="AK61" s="212">
        <v>988546.55617167091</v>
      </c>
      <c r="AL61" s="212">
        <v>1050681.4919017381</v>
      </c>
      <c r="AM61" s="212">
        <v>1115050.7909111939</v>
      </c>
      <c r="AN61" s="212">
        <v>1181743.8277312154</v>
      </c>
      <c r="AO61" s="212">
        <v>1250853.5518742241</v>
      </c>
      <c r="AP61" s="212">
        <v>1322476.6308331396</v>
      </c>
      <c r="AQ61" s="212">
        <v>1396713.5988005986</v>
      </c>
      <c r="AR61" s="212">
        <v>1473669.0113369427</v>
      </c>
      <c r="AS61" s="212">
        <v>1553451.6062249274</v>
      </c>
      <c r="AT61" s="212">
        <v>1636174.4707586174</v>
      </c>
      <c r="AU61" s="212">
        <v>1721955.2157238421</v>
      </c>
      <c r="AV61" s="212">
        <v>1810916.1563378628</v>
      </c>
      <c r="AW61" s="212">
        <v>1903184.50042663</v>
      </c>
      <c r="AX61" s="212">
        <v>1998892.5441291365</v>
      </c>
      <c r="AY61" s="212">
        <v>2098177.8754299283</v>
      </c>
      <c r="AZ61" s="212">
        <v>2201183.5858329386</v>
      </c>
      <c r="BA61" s="212" t="s">
        <v>533</v>
      </c>
      <c r="BB61" s="212" t="s">
        <v>533</v>
      </c>
      <c r="BC61" s="212" t="s">
        <v>533</v>
      </c>
      <c r="BD61" s="212" t="s">
        <v>533</v>
      </c>
      <c r="BE61" s="212" t="s">
        <v>533</v>
      </c>
      <c r="BF61" s="212" t="s">
        <v>533</v>
      </c>
      <c r="BG61" s="212" t="s">
        <v>533</v>
      </c>
      <c r="BH61" s="212" t="s">
        <v>533</v>
      </c>
      <c r="BI61" s="212" t="s">
        <v>533</v>
      </c>
    </row>
    <row r="62" spans="1:61" ht="15.75" x14ac:dyDescent="0.25">
      <c r="A62" s="213" t="s">
        <v>314</v>
      </c>
      <c r="B62" s="212">
        <v>0</v>
      </c>
      <c r="C62" s="212">
        <v>368044.4444444445</v>
      </c>
      <c r="D62" s="212">
        <v>382766.22222222225</v>
      </c>
      <c r="E62" s="212">
        <v>398076.87111111119</v>
      </c>
      <c r="F62" s="212">
        <v>413999.94595555565</v>
      </c>
      <c r="G62" s="212">
        <v>430559.94379377802</v>
      </c>
      <c r="H62" s="212">
        <v>447782.34154552902</v>
      </c>
      <c r="I62" s="212">
        <v>465693.63520735025</v>
      </c>
      <c r="J62" s="212">
        <v>484321.38061564427</v>
      </c>
      <c r="K62" s="212">
        <v>503694.23584027012</v>
      </c>
      <c r="L62" s="212">
        <v>523842.0052738809</v>
      </c>
      <c r="M62" s="212">
        <v>544795.68548483623</v>
      </c>
      <c r="N62" s="212">
        <v>566587.51290422969</v>
      </c>
      <c r="O62" s="212">
        <v>589251.01342039881</v>
      </c>
      <c r="P62" s="212">
        <v>612821.0539572147</v>
      </c>
      <c r="Q62" s="212">
        <v>637333.89611550339</v>
      </c>
      <c r="R62" s="212">
        <v>662827.25196012354</v>
      </c>
      <c r="S62" s="212">
        <v>689340.34203852853</v>
      </c>
      <c r="T62" s="212">
        <v>716913.95572006959</v>
      </c>
      <c r="U62" s="212">
        <v>745590.51394887245</v>
      </c>
      <c r="V62" s="212">
        <v>775414.13450682745</v>
      </c>
      <c r="W62" s="212">
        <v>806430.69988710037</v>
      </c>
      <c r="X62" s="212">
        <v>838687.92788258451</v>
      </c>
      <c r="Y62" s="212">
        <v>872235.44499788794</v>
      </c>
      <c r="Z62" s="212">
        <v>907124.86279780336</v>
      </c>
      <c r="AA62" s="212">
        <v>943409.85730971559</v>
      </c>
      <c r="AB62" s="212">
        <v>981146.2516021044</v>
      </c>
      <c r="AC62" s="212">
        <v>1020392.1016661887</v>
      </c>
      <c r="AD62" s="212">
        <v>1061207.7857328365</v>
      </c>
      <c r="AE62" s="212">
        <v>1103656.0971621496</v>
      </c>
      <c r="AF62" s="212">
        <v>1147802.3410486358</v>
      </c>
      <c r="AG62" s="212">
        <v>1193714.4346905812</v>
      </c>
      <c r="AH62" s="212">
        <v>1241463.0120782044</v>
      </c>
      <c r="AI62" s="212">
        <v>1291121.5325613327</v>
      </c>
      <c r="AJ62" s="212">
        <v>1342766.393863786</v>
      </c>
      <c r="AK62" s="212">
        <v>1396477.0496183375</v>
      </c>
      <c r="AL62" s="212">
        <v>1452336.1316030712</v>
      </c>
      <c r="AM62" s="212">
        <v>1510429.5768671939</v>
      </c>
      <c r="AN62" s="212">
        <v>1570846.759941882</v>
      </c>
      <c r="AO62" s="212">
        <v>1633680.6303395573</v>
      </c>
      <c r="AP62" s="212">
        <v>1699027.8555531395</v>
      </c>
      <c r="AQ62" s="212">
        <v>1766988.9697752653</v>
      </c>
      <c r="AR62" s="212">
        <v>1837668.528566276</v>
      </c>
      <c r="AS62" s="212">
        <v>1911175.2697089273</v>
      </c>
      <c r="AT62" s="212">
        <v>1987622.2804972841</v>
      </c>
      <c r="AU62" s="212">
        <v>2067127.1717171755</v>
      </c>
      <c r="AV62" s="212">
        <v>2149812.2585858628</v>
      </c>
      <c r="AW62" s="212">
        <v>2235804.7489292966</v>
      </c>
      <c r="AX62" s="212">
        <v>2325236.9388864697</v>
      </c>
      <c r="AY62" s="212">
        <v>2418246.4164419281</v>
      </c>
      <c r="AZ62" s="212">
        <v>2514976.273099605</v>
      </c>
      <c r="BA62" s="212" t="s">
        <v>533</v>
      </c>
      <c r="BB62" s="212" t="s">
        <v>533</v>
      </c>
      <c r="BC62" s="212" t="s">
        <v>533</v>
      </c>
      <c r="BD62" s="212" t="s">
        <v>533</v>
      </c>
      <c r="BE62" s="212" t="s">
        <v>533</v>
      </c>
      <c r="BF62" s="212" t="s">
        <v>533</v>
      </c>
      <c r="BG62" s="212" t="s">
        <v>533</v>
      </c>
      <c r="BH62" s="212" t="s">
        <v>533</v>
      </c>
      <c r="BI62" s="212" t="s">
        <v>533</v>
      </c>
    </row>
    <row r="63" spans="1:61" ht="15.75" x14ac:dyDescent="0.25">
      <c r="A63" s="213" t="s">
        <v>313</v>
      </c>
      <c r="B63" s="212">
        <v>0</v>
      </c>
      <c r="C63" s="212">
        <v>0</v>
      </c>
      <c r="D63" s="212">
        <v>0</v>
      </c>
      <c r="E63" s="212">
        <v>0</v>
      </c>
      <c r="F63" s="212">
        <v>0</v>
      </c>
      <c r="G63" s="212">
        <v>0</v>
      </c>
      <c r="H63" s="212">
        <v>0</v>
      </c>
      <c r="I63" s="212">
        <v>0</v>
      </c>
      <c r="J63" s="212">
        <v>0</v>
      </c>
      <c r="K63" s="212">
        <v>0</v>
      </c>
      <c r="L63" s="212">
        <v>0</v>
      </c>
      <c r="M63" s="212">
        <v>0</v>
      </c>
      <c r="N63" s="212">
        <v>0</v>
      </c>
      <c r="O63" s="212">
        <v>0</v>
      </c>
      <c r="P63" s="212">
        <v>0</v>
      </c>
      <c r="Q63" s="212">
        <v>0</v>
      </c>
      <c r="R63" s="212">
        <v>0</v>
      </c>
      <c r="S63" s="212">
        <v>0</v>
      </c>
      <c r="T63" s="212">
        <v>0</v>
      </c>
      <c r="U63" s="212">
        <v>0</v>
      </c>
      <c r="V63" s="212">
        <v>0</v>
      </c>
      <c r="W63" s="212">
        <v>0</v>
      </c>
      <c r="X63" s="212">
        <v>0</v>
      </c>
      <c r="Y63" s="212">
        <v>0</v>
      </c>
      <c r="Z63" s="212">
        <v>0</v>
      </c>
      <c r="AA63" s="212">
        <v>0</v>
      </c>
      <c r="AB63" s="212">
        <v>0</v>
      </c>
      <c r="AC63" s="212">
        <v>0</v>
      </c>
      <c r="AD63" s="212">
        <v>0</v>
      </c>
      <c r="AE63" s="212">
        <v>0</v>
      </c>
      <c r="AF63" s="212">
        <v>0</v>
      </c>
      <c r="AG63" s="212">
        <v>0</v>
      </c>
      <c r="AH63" s="212">
        <v>0</v>
      </c>
      <c r="AI63" s="212">
        <v>0</v>
      </c>
      <c r="AJ63" s="212">
        <v>0</v>
      </c>
      <c r="AK63" s="212">
        <v>0</v>
      </c>
      <c r="AL63" s="212">
        <v>0</v>
      </c>
      <c r="AM63" s="212">
        <v>0</v>
      </c>
      <c r="AN63" s="212">
        <v>0</v>
      </c>
      <c r="AO63" s="212">
        <v>0</v>
      </c>
      <c r="AP63" s="212">
        <v>0</v>
      </c>
      <c r="AQ63" s="212">
        <v>0</v>
      </c>
      <c r="AR63" s="212">
        <v>0</v>
      </c>
      <c r="AS63" s="212">
        <v>0</v>
      </c>
      <c r="AT63" s="212">
        <v>0</v>
      </c>
      <c r="AU63" s="212">
        <v>0</v>
      </c>
      <c r="AV63" s="212">
        <v>0</v>
      </c>
      <c r="AW63" s="212">
        <v>0</v>
      </c>
      <c r="AX63" s="212">
        <v>0</v>
      </c>
      <c r="AY63" s="212">
        <v>0</v>
      </c>
      <c r="AZ63" s="212">
        <v>0</v>
      </c>
      <c r="BA63" s="212" t="s">
        <v>533</v>
      </c>
      <c r="BB63" s="212" t="s">
        <v>533</v>
      </c>
      <c r="BC63" s="212" t="s">
        <v>533</v>
      </c>
      <c r="BD63" s="212" t="s">
        <v>533</v>
      </c>
      <c r="BE63" s="212" t="s">
        <v>533</v>
      </c>
      <c r="BF63" s="212" t="s">
        <v>533</v>
      </c>
      <c r="BG63" s="212" t="s">
        <v>533</v>
      </c>
      <c r="BH63" s="212" t="s">
        <v>533</v>
      </c>
      <c r="BI63" s="212" t="s">
        <v>533</v>
      </c>
    </row>
    <row r="64" spans="1:61" ht="15.75" x14ac:dyDescent="0.25">
      <c r="A64" s="213" t="s">
        <v>533</v>
      </c>
      <c r="B64" s="212"/>
      <c r="C64" s="212"/>
      <c r="D64" s="212"/>
      <c r="E64" s="212"/>
      <c r="F64" s="212"/>
      <c r="G64" s="212"/>
      <c r="H64" s="212"/>
      <c r="I64" s="212"/>
      <c r="J64" s="212"/>
      <c r="K64" s="212"/>
      <c r="L64" s="212"/>
      <c r="M64" s="212"/>
      <c r="N64" s="212"/>
      <c r="O64" s="212"/>
      <c r="P64" s="212"/>
      <c r="Q64" s="212"/>
      <c r="R64" s="212"/>
      <c r="S64" s="212"/>
      <c r="T64" s="212"/>
      <c r="U64" s="212"/>
      <c r="V64" s="212"/>
      <c r="W64" s="212"/>
      <c r="X64" s="212"/>
      <c r="Y64" s="212"/>
      <c r="Z64" s="212"/>
      <c r="AA64" s="212"/>
      <c r="AB64" s="212"/>
      <c r="AC64" s="212"/>
      <c r="AD64" s="212"/>
      <c r="AE64" s="212"/>
      <c r="AF64" s="212"/>
      <c r="AG64" s="212"/>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c r="BI64" s="212"/>
    </row>
    <row r="65" spans="1:61" ht="15.75" x14ac:dyDescent="0.25">
      <c r="A65" s="213" t="s">
        <v>533</v>
      </c>
      <c r="B65" s="212">
        <v>0</v>
      </c>
      <c r="C65" s="212">
        <v>0</v>
      </c>
      <c r="D65" s="212">
        <v>0</v>
      </c>
      <c r="E65" s="212">
        <v>0</v>
      </c>
      <c r="F65" s="212">
        <v>0</v>
      </c>
      <c r="G65" s="212">
        <v>0</v>
      </c>
      <c r="H65" s="212">
        <v>0</v>
      </c>
      <c r="I65" s="212">
        <v>0</v>
      </c>
      <c r="J65" s="212">
        <v>0</v>
      </c>
      <c r="K65" s="212">
        <v>0</v>
      </c>
      <c r="L65" s="212">
        <v>0</v>
      </c>
      <c r="M65" s="212">
        <v>0</v>
      </c>
      <c r="N65" s="212">
        <v>0</v>
      </c>
      <c r="O65" s="212">
        <v>0</v>
      </c>
      <c r="P65" s="212">
        <v>0</v>
      </c>
      <c r="Q65" s="212">
        <v>0</v>
      </c>
      <c r="R65" s="212">
        <v>0</v>
      </c>
      <c r="S65" s="212">
        <v>0</v>
      </c>
      <c r="T65" s="212">
        <v>0</v>
      </c>
      <c r="U65" s="212">
        <v>0</v>
      </c>
      <c r="V65" s="212">
        <v>0</v>
      </c>
      <c r="W65" s="212">
        <v>0</v>
      </c>
      <c r="X65" s="212">
        <v>0</v>
      </c>
      <c r="Y65" s="212">
        <v>0</v>
      </c>
      <c r="Z65" s="212">
        <v>0</v>
      </c>
      <c r="AA65" s="212">
        <v>0</v>
      </c>
      <c r="AB65" s="212">
        <v>0</v>
      </c>
      <c r="AC65" s="212">
        <v>0</v>
      </c>
      <c r="AD65" s="212">
        <v>0</v>
      </c>
      <c r="AE65" s="212">
        <v>0</v>
      </c>
      <c r="AF65" s="212">
        <v>0</v>
      </c>
      <c r="AG65" s="212">
        <v>0</v>
      </c>
      <c r="AH65" s="212">
        <v>0</v>
      </c>
      <c r="AI65" s="212">
        <v>0</v>
      </c>
      <c r="AJ65" s="212">
        <v>0</v>
      </c>
      <c r="AK65" s="212">
        <v>0</v>
      </c>
      <c r="AL65" s="212">
        <v>0</v>
      </c>
      <c r="AM65" s="212">
        <v>0</v>
      </c>
      <c r="AN65" s="212">
        <v>0</v>
      </c>
      <c r="AO65" s="212">
        <v>0</v>
      </c>
      <c r="AP65" s="212">
        <v>0</v>
      </c>
      <c r="AQ65" s="212">
        <v>0</v>
      </c>
      <c r="AR65" s="212">
        <v>0</v>
      </c>
      <c r="AS65" s="212">
        <v>0</v>
      </c>
      <c r="AT65" s="212">
        <v>0</v>
      </c>
      <c r="AU65" s="212">
        <v>0</v>
      </c>
      <c r="AV65" s="212">
        <v>0</v>
      </c>
      <c r="AW65" s="212">
        <v>0</v>
      </c>
      <c r="AX65" s="212">
        <v>0</v>
      </c>
      <c r="AY65" s="212">
        <v>0</v>
      </c>
      <c r="AZ65" s="212">
        <v>0</v>
      </c>
      <c r="BA65" s="212" t="s">
        <v>533</v>
      </c>
      <c r="BB65" s="212" t="s">
        <v>533</v>
      </c>
      <c r="BC65" s="212" t="s">
        <v>533</v>
      </c>
      <c r="BD65" s="212" t="s">
        <v>533</v>
      </c>
      <c r="BE65" s="212" t="s">
        <v>533</v>
      </c>
      <c r="BF65" s="212" t="s">
        <v>533</v>
      </c>
      <c r="BG65" s="212" t="s">
        <v>533</v>
      </c>
      <c r="BH65" s="212" t="s">
        <v>533</v>
      </c>
      <c r="BI65" s="212" t="s">
        <v>533</v>
      </c>
    </row>
    <row r="66" spans="1:61" ht="15.75" x14ac:dyDescent="0.25">
      <c r="A66" s="213" t="s">
        <v>533</v>
      </c>
      <c r="B66" s="212"/>
      <c r="C66" s="212">
        <v>0</v>
      </c>
      <c r="D66" s="212">
        <v>0</v>
      </c>
      <c r="E66" s="212">
        <v>0</v>
      </c>
      <c r="F66" s="212">
        <v>0</v>
      </c>
      <c r="G66" s="212">
        <v>0</v>
      </c>
      <c r="H66" s="212">
        <v>0</v>
      </c>
      <c r="I66" s="212">
        <v>0</v>
      </c>
      <c r="J66" s="212">
        <v>0</v>
      </c>
      <c r="K66" s="212">
        <v>0</v>
      </c>
      <c r="L66" s="212">
        <v>0</v>
      </c>
      <c r="M66" s="212">
        <v>0</v>
      </c>
      <c r="N66" s="212">
        <v>0</v>
      </c>
      <c r="O66" s="212">
        <v>0</v>
      </c>
      <c r="P66" s="212">
        <v>0</v>
      </c>
      <c r="Q66" s="212">
        <v>0</v>
      </c>
      <c r="R66" s="212">
        <v>0</v>
      </c>
      <c r="S66" s="212">
        <v>0</v>
      </c>
      <c r="T66" s="212">
        <v>0</v>
      </c>
      <c r="U66" s="212">
        <v>0</v>
      </c>
      <c r="V66" s="212">
        <v>0</v>
      </c>
      <c r="W66" s="212">
        <v>0</v>
      </c>
      <c r="X66" s="212">
        <v>0</v>
      </c>
      <c r="Y66" s="212">
        <v>0</v>
      </c>
      <c r="Z66" s="212">
        <v>0</v>
      </c>
      <c r="AA66" s="212">
        <v>0</v>
      </c>
      <c r="AB66" s="212">
        <v>0</v>
      </c>
      <c r="AC66" s="212">
        <v>0</v>
      </c>
      <c r="AD66" s="212">
        <v>0</v>
      </c>
      <c r="AE66" s="212">
        <v>0</v>
      </c>
      <c r="AF66" s="212">
        <v>0</v>
      </c>
      <c r="AG66" s="212">
        <v>0</v>
      </c>
      <c r="AH66" s="212">
        <v>0</v>
      </c>
      <c r="AI66" s="212">
        <v>0</v>
      </c>
      <c r="AJ66" s="212">
        <v>0</v>
      </c>
      <c r="AK66" s="212">
        <v>0</v>
      </c>
      <c r="AL66" s="212">
        <v>0</v>
      </c>
      <c r="AM66" s="212">
        <v>0</v>
      </c>
      <c r="AN66" s="212">
        <v>0</v>
      </c>
      <c r="AO66" s="212">
        <v>0</v>
      </c>
      <c r="AP66" s="212">
        <v>0</v>
      </c>
      <c r="AQ66" s="212">
        <v>0</v>
      </c>
      <c r="AR66" s="212">
        <v>0</v>
      </c>
      <c r="AS66" s="212">
        <v>0</v>
      </c>
      <c r="AT66" s="212">
        <v>0</v>
      </c>
      <c r="AU66" s="212">
        <v>0</v>
      </c>
      <c r="AV66" s="212">
        <v>0</v>
      </c>
      <c r="AW66" s="212">
        <v>0</v>
      </c>
      <c r="AX66" s="212">
        <v>0</v>
      </c>
      <c r="AY66" s="212">
        <v>0</v>
      </c>
      <c r="AZ66" s="212">
        <v>0</v>
      </c>
      <c r="BA66" s="212" t="s">
        <v>572</v>
      </c>
      <c r="BB66" s="212" t="s">
        <v>572</v>
      </c>
      <c r="BC66" s="212" t="s">
        <v>572</v>
      </c>
      <c r="BD66" s="212" t="s">
        <v>572</v>
      </c>
      <c r="BE66" s="212" t="s">
        <v>572</v>
      </c>
      <c r="BF66" s="212" t="s">
        <v>572</v>
      </c>
      <c r="BG66" s="212" t="s">
        <v>572</v>
      </c>
      <c r="BH66" s="212" t="s">
        <v>572</v>
      </c>
      <c r="BI66" s="212" t="s">
        <v>572</v>
      </c>
    </row>
    <row r="67" spans="1:61" ht="15.75" x14ac:dyDescent="0.25">
      <c r="A67" s="213" t="s">
        <v>312</v>
      </c>
      <c r="B67" s="212"/>
      <c r="C67" s="212">
        <v>-621309.52078799997</v>
      </c>
      <c r="D67" s="212">
        <v>-615033.66704266658</v>
      </c>
      <c r="E67" s="212">
        <v>-608757.81329733331</v>
      </c>
      <c r="F67" s="212">
        <v>-602481.95955199993</v>
      </c>
      <c r="G67" s="212">
        <v>-596206.10580666654</v>
      </c>
      <c r="H67" s="212">
        <v>-589930.25206133327</v>
      </c>
      <c r="I67" s="212">
        <v>-583654.39831599989</v>
      </c>
      <c r="J67" s="212">
        <v>-577378.54457066662</v>
      </c>
      <c r="K67" s="212">
        <v>-571102.69082533324</v>
      </c>
      <c r="L67" s="212">
        <v>-564826.83707999997</v>
      </c>
      <c r="M67" s="212">
        <v>-558550.98333466658</v>
      </c>
      <c r="N67" s="212">
        <v>-552275.12958933332</v>
      </c>
      <c r="O67" s="212">
        <v>-545999.27584399993</v>
      </c>
      <c r="P67" s="212">
        <v>-539723.42209866666</v>
      </c>
      <c r="Q67" s="212">
        <v>-533447.56835333328</v>
      </c>
      <c r="R67" s="212">
        <v>-527171.71460800001</v>
      </c>
      <c r="S67" s="212">
        <v>-520895.86086266662</v>
      </c>
      <c r="T67" s="212">
        <v>-514620.0071173333</v>
      </c>
      <c r="U67" s="212">
        <v>-508344.15337199997</v>
      </c>
      <c r="V67" s="212">
        <v>-502068.29962666665</v>
      </c>
      <c r="W67" s="212">
        <v>-495792.44588133326</v>
      </c>
      <c r="X67" s="212">
        <v>-489516.59213599999</v>
      </c>
      <c r="Y67" s="212">
        <v>-483240.73839066661</v>
      </c>
      <c r="Z67" s="212">
        <v>-476964.88464533334</v>
      </c>
      <c r="AA67" s="212">
        <v>-470689.03089999995</v>
      </c>
      <c r="AB67" s="212">
        <v>-464413.17715466669</v>
      </c>
      <c r="AC67" s="212">
        <v>-458137.3234093333</v>
      </c>
      <c r="AD67" s="212">
        <v>-451861.46966399997</v>
      </c>
      <c r="AE67" s="212">
        <v>-445585.61591866665</v>
      </c>
      <c r="AF67" s="212">
        <v>-439309.76217333332</v>
      </c>
      <c r="AG67" s="212">
        <v>-433033.90842799994</v>
      </c>
      <c r="AH67" s="212">
        <v>-426758.05468266661</v>
      </c>
      <c r="AI67" s="212">
        <v>-420482.20093733328</v>
      </c>
      <c r="AJ67" s="212">
        <v>-414206.34719200002</v>
      </c>
      <c r="AK67" s="212">
        <v>-407930.49344666663</v>
      </c>
      <c r="AL67" s="212">
        <v>-401654.63970133325</v>
      </c>
      <c r="AM67" s="212">
        <v>-395378.78595599998</v>
      </c>
      <c r="AN67" s="212">
        <v>-389102.93221066665</v>
      </c>
      <c r="AO67" s="212">
        <v>-382827.07846533332</v>
      </c>
      <c r="AP67" s="212">
        <v>-376551.22471999994</v>
      </c>
      <c r="AQ67" s="212">
        <v>-370275.37097466661</v>
      </c>
      <c r="AR67" s="212">
        <v>-363999.51722933329</v>
      </c>
      <c r="AS67" s="212">
        <v>-357723.66348399996</v>
      </c>
      <c r="AT67" s="212">
        <v>-351447.80973866663</v>
      </c>
      <c r="AU67" s="212">
        <v>-345171.95599333331</v>
      </c>
      <c r="AV67" s="212">
        <v>-338896.10224799998</v>
      </c>
      <c r="AW67" s="212">
        <v>-332620.24850266665</v>
      </c>
      <c r="AX67" s="212">
        <v>-326344.39475733333</v>
      </c>
      <c r="AY67" s="212">
        <v>-320068.541012</v>
      </c>
      <c r="AZ67" s="212">
        <v>-313792.68726666667</v>
      </c>
      <c r="BA67" s="212">
        <v>-313792.68726666667</v>
      </c>
      <c r="BB67" s="212">
        <v>-313792.68726666667</v>
      </c>
      <c r="BC67" s="212">
        <v>-313792.68726666667</v>
      </c>
      <c r="BD67" s="212">
        <v>-313792.68726666667</v>
      </c>
      <c r="BE67" s="212">
        <v>-313792.68726666667</v>
      </c>
      <c r="BF67" s="212">
        <v>-313792.68726666667</v>
      </c>
      <c r="BG67" s="212">
        <v>-313792.68726666667</v>
      </c>
      <c r="BH67" s="212">
        <v>-313792.68726666667</v>
      </c>
      <c r="BI67" s="212">
        <v>-313792.68726666667</v>
      </c>
    </row>
    <row r="68" spans="1:61" x14ac:dyDescent="0.25">
      <c r="A68" s="214" t="s">
        <v>573</v>
      </c>
      <c r="B68" s="210">
        <v>0</v>
      </c>
      <c r="C68" s="210">
        <v>4902352.4748064447</v>
      </c>
      <c r="D68" s="210">
        <v>5078018.6439795569</v>
      </c>
      <c r="E68" s="210">
        <v>5258913.7334137782</v>
      </c>
      <c r="F68" s="210">
        <v>5445200.5002035573</v>
      </c>
      <c r="G68" s="210">
        <v>5637046.8313371129</v>
      </c>
      <c r="H68" s="210">
        <v>5834625.8847841965</v>
      </c>
      <c r="I68" s="210">
        <v>6038116.2579413503</v>
      </c>
      <c r="J68" s="210">
        <v>6247702.1576449759</v>
      </c>
      <c r="K68" s="210">
        <v>6463573.6493649362</v>
      </c>
      <c r="L68" s="210">
        <v>6685926.7271438818</v>
      </c>
      <c r="M68" s="210">
        <v>6914963.6179501712</v>
      </c>
      <c r="N68" s="210">
        <v>7150892.8552148975</v>
      </c>
      <c r="O68" s="210">
        <v>7393929.6127764005</v>
      </c>
      <c r="P68" s="210">
        <v>7644295.8340085475</v>
      </c>
      <c r="Q68" s="210">
        <v>7902220.4664121708</v>
      </c>
      <c r="R68" s="210">
        <v>8167939.6983521236</v>
      </c>
      <c r="S68" s="210">
        <v>8441697.1721758619</v>
      </c>
      <c r="T68" s="210">
        <v>8723744.2255027369</v>
      </c>
      <c r="U68" s="210">
        <v>9014340.1349268742</v>
      </c>
      <c r="V68" s="210">
        <v>9313752.4139301609</v>
      </c>
      <c r="W68" s="210">
        <v>9622257.0358557682</v>
      </c>
      <c r="X68" s="210">
        <v>9940138.6854465846</v>
      </c>
      <c r="Y68" s="210">
        <v>10267691.064907221</v>
      </c>
      <c r="Z68" s="210">
        <v>10605217.228752472</v>
      </c>
      <c r="AA68" s="210">
        <v>10953029.792459717</v>
      </c>
      <c r="AB68" s="210">
        <v>11311451.299397439</v>
      </c>
      <c r="AC68" s="210">
        <v>11680814.539356854</v>
      </c>
      <c r="AD68" s="210">
        <v>12061462.870518837</v>
      </c>
      <c r="AE68" s="210">
        <v>12453750.544993486</v>
      </c>
      <c r="AF68" s="210">
        <v>12858043.038075304</v>
      </c>
      <c r="AG68" s="210">
        <v>13274717.510612585</v>
      </c>
      <c r="AH68" s="210">
        <v>13704163.042745538</v>
      </c>
      <c r="AI68" s="210">
        <v>14146781.156173998</v>
      </c>
      <c r="AJ68" s="210">
        <v>14602986.133971788</v>
      </c>
      <c r="AK68" s="210">
        <v>15073205.422471672</v>
      </c>
      <c r="AL68" s="210">
        <v>15557880.115401737</v>
      </c>
      <c r="AM68" s="210">
        <v>16057465.365361195</v>
      </c>
      <c r="AN68" s="210">
        <v>16572430.852081217</v>
      </c>
      <c r="AO68" s="210">
        <v>17103261.178424224</v>
      </c>
      <c r="AP68" s="210">
        <v>17650456.478683144</v>
      </c>
      <c r="AQ68" s="210">
        <v>18214532.851650599</v>
      </c>
      <c r="AR68" s="210">
        <v>18796022.851336945</v>
      </c>
      <c r="AS68" s="210">
        <v>19395476.06142493</v>
      </c>
      <c r="AT68" s="210">
        <v>20013459.650308616</v>
      </c>
      <c r="AU68" s="210">
        <v>20650558.95867385</v>
      </c>
      <c r="AV68" s="210">
        <v>21307378.016487867</v>
      </c>
      <c r="AW68" s="210">
        <v>21984540.222326636</v>
      </c>
      <c r="AX68" s="210">
        <v>22682688.926829137</v>
      </c>
      <c r="AY68" s="210">
        <v>23402488.153229926</v>
      </c>
      <c r="AZ68" s="210">
        <v>24144623.170932941</v>
      </c>
      <c r="BA68" s="210" t="s">
        <v>533</v>
      </c>
      <c r="BB68" s="210" t="s">
        <v>533</v>
      </c>
      <c r="BC68" s="210" t="s">
        <v>533</v>
      </c>
      <c r="BD68" s="210" t="s">
        <v>533</v>
      </c>
      <c r="BE68" s="210" t="s">
        <v>533</v>
      </c>
      <c r="BF68" s="210" t="s">
        <v>533</v>
      </c>
      <c r="BG68" s="210" t="s">
        <v>533</v>
      </c>
      <c r="BH68" s="210" t="s">
        <v>533</v>
      </c>
      <c r="BI68" s="210" t="s">
        <v>533</v>
      </c>
    </row>
    <row r="69" spans="1:61" ht="15.75" x14ac:dyDescent="0.25">
      <c r="A69" s="213" t="s">
        <v>308</v>
      </c>
      <c r="B69" s="212">
        <v>0</v>
      </c>
      <c r="C69" s="212">
        <v>-570532.15866666671</v>
      </c>
      <c r="D69" s="212">
        <v>-570532.15866666671</v>
      </c>
      <c r="E69" s="212">
        <v>-570532.15866666671</v>
      </c>
      <c r="F69" s="212">
        <v>-570532.15866666671</v>
      </c>
      <c r="G69" s="212">
        <v>-570532.15866666671</v>
      </c>
      <c r="H69" s="212">
        <v>-570532.15866666671</v>
      </c>
      <c r="I69" s="212">
        <v>-570532.15866666671</v>
      </c>
      <c r="J69" s="212">
        <v>-570532.15866666671</v>
      </c>
      <c r="K69" s="212">
        <v>-570532.15866666671</v>
      </c>
      <c r="L69" s="212">
        <v>-570532.15866666671</v>
      </c>
      <c r="M69" s="212">
        <v>-570532.15866666671</v>
      </c>
      <c r="N69" s="212">
        <v>-570532.15866666671</v>
      </c>
      <c r="O69" s="212">
        <v>-570532.15866666671</v>
      </c>
      <c r="P69" s="212">
        <v>-570532.15866666671</v>
      </c>
      <c r="Q69" s="212">
        <v>-570532.15866666671</v>
      </c>
      <c r="R69" s="212">
        <v>-570532.15866666671</v>
      </c>
      <c r="S69" s="212">
        <v>-570532.15866666671</v>
      </c>
      <c r="T69" s="212">
        <v>-570532.15866666671</v>
      </c>
      <c r="U69" s="212">
        <v>-570532.15866666671</v>
      </c>
      <c r="V69" s="212">
        <v>-570532.15866666671</v>
      </c>
      <c r="W69" s="212">
        <v>-570532.15866666671</v>
      </c>
      <c r="X69" s="212">
        <v>-570532.15866666671</v>
      </c>
      <c r="Y69" s="212">
        <v>-570532.15866666671</v>
      </c>
      <c r="Z69" s="212">
        <v>-570532.15866666671</v>
      </c>
      <c r="AA69" s="212">
        <v>-570532.15866666671</v>
      </c>
      <c r="AB69" s="212">
        <v>-570532.15866666671</v>
      </c>
      <c r="AC69" s="212">
        <v>-570532.15866666671</v>
      </c>
      <c r="AD69" s="212">
        <v>-570532.15866666671</v>
      </c>
      <c r="AE69" s="212">
        <v>-570532.15866666671</v>
      </c>
      <c r="AF69" s="212">
        <v>-570532.15866666671</v>
      </c>
      <c r="AG69" s="212">
        <v>-570532.15866666671</v>
      </c>
      <c r="AH69" s="212">
        <v>-570532.15866666671</v>
      </c>
      <c r="AI69" s="212">
        <v>-570532.15866666671</v>
      </c>
      <c r="AJ69" s="212">
        <v>-570532.15866666671</v>
      </c>
      <c r="AK69" s="212">
        <v>-570532.15866666671</v>
      </c>
      <c r="AL69" s="212">
        <v>-570532.15866666671</v>
      </c>
      <c r="AM69" s="212">
        <v>-570532.15866666671</v>
      </c>
      <c r="AN69" s="212">
        <v>-570532.15866666671</v>
      </c>
      <c r="AO69" s="212">
        <v>-570532.15866666671</v>
      </c>
      <c r="AP69" s="212">
        <v>-570532.15866666671</v>
      </c>
      <c r="AQ69" s="212">
        <v>-570532.15866666671</v>
      </c>
      <c r="AR69" s="212">
        <v>-570532.15866666671</v>
      </c>
      <c r="AS69" s="212">
        <v>-570532.15866666671</v>
      </c>
      <c r="AT69" s="212">
        <v>-570532.15866666671</v>
      </c>
      <c r="AU69" s="212">
        <v>-570532.15866666671</v>
      </c>
      <c r="AV69" s="212">
        <v>-570532.15866666671</v>
      </c>
      <c r="AW69" s="212">
        <v>-570532.15866666671</v>
      </c>
      <c r="AX69" s="212">
        <v>-570532.15866666671</v>
      </c>
      <c r="AY69" s="212">
        <v>-570532.15866666671</v>
      </c>
      <c r="AZ69" s="212">
        <v>-570532.15866666671</v>
      </c>
      <c r="BA69" s="212" t="s">
        <v>572</v>
      </c>
      <c r="BB69" s="212" t="s">
        <v>572</v>
      </c>
      <c r="BC69" s="212" t="s">
        <v>572</v>
      </c>
      <c r="BD69" s="212" t="s">
        <v>572</v>
      </c>
      <c r="BE69" s="212" t="s">
        <v>572</v>
      </c>
      <c r="BF69" s="212" t="s">
        <v>572</v>
      </c>
      <c r="BG69" s="212" t="s">
        <v>572</v>
      </c>
      <c r="BH69" s="212" t="s">
        <v>572</v>
      </c>
      <c r="BI69" s="212" t="s">
        <v>572</v>
      </c>
    </row>
    <row r="70" spans="1:61" x14ac:dyDescent="0.25">
      <c r="A70" s="214" t="s">
        <v>574</v>
      </c>
      <c r="B70" s="210">
        <v>0</v>
      </c>
      <c r="C70" s="210">
        <v>4331820.3161397781</v>
      </c>
      <c r="D70" s="210">
        <v>4507486.4853128903</v>
      </c>
      <c r="E70" s="210">
        <v>4688381.5747471116</v>
      </c>
      <c r="F70" s="210">
        <v>4874668.3415368907</v>
      </c>
      <c r="G70" s="210">
        <v>5066514.6726704463</v>
      </c>
      <c r="H70" s="210">
        <v>5264093.7261175299</v>
      </c>
      <c r="I70" s="210">
        <v>5467584.0992746837</v>
      </c>
      <c r="J70" s="210">
        <v>5677169.9989783093</v>
      </c>
      <c r="K70" s="210">
        <v>5893041.4906982696</v>
      </c>
      <c r="L70" s="210">
        <v>6115394.5684772152</v>
      </c>
      <c r="M70" s="210">
        <v>6344431.4592835046</v>
      </c>
      <c r="N70" s="210">
        <v>6580360.6965482309</v>
      </c>
      <c r="O70" s="210">
        <v>6823397.4541097339</v>
      </c>
      <c r="P70" s="210">
        <v>7073763.6753418809</v>
      </c>
      <c r="Q70" s="210">
        <v>7331688.3077455042</v>
      </c>
      <c r="R70" s="210">
        <v>7597407.539685457</v>
      </c>
      <c r="S70" s="210">
        <v>7871165.0135091953</v>
      </c>
      <c r="T70" s="210">
        <v>8153212.0668360703</v>
      </c>
      <c r="U70" s="210">
        <v>8443807.9762602076</v>
      </c>
      <c r="V70" s="210">
        <v>8743220.2552634943</v>
      </c>
      <c r="W70" s="210">
        <v>9051724.8771891017</v>
      </c>
      <c r="X70" s="210">
        <v>9369606.526779918</v>
      </c>
      <c r="Y70" s="210">
        <v>9697158.9062405545</v>
      </c>
      <c r="Z70" s="210">
        <v>10034685.070085805</v>
      </c>
      <c r="AA70" s="210">
        <v>10382497.63379305</v>
      </c>
      <c r="AB70" s="210">
        <v>10740919.140730772</v>
      </c>
      <c r="AC70" s="210">
        <v>11110282.380690187</v>
      </c>
      <c r="AD70" s="210">
        <v>11490930.711852171</v>
      </c>
      <c r="AE70" s="210">
        <v>11883218.38632682</v>
      </c>
      <c r="AF70" s="210">
        <v>12287510.879408637</v>
      </c>
      <c r="AG70" s="210">
        <v>12704185.351945918</v>
      </c>
      <c r="AH70" s="210">
        <v>13133630.884078871</v>
      </c>
      <c r="AI70" s="210">
        <v>13576248.997507332</v>
      </c>
      <c r="AJ70" s="210">
        <v>14032453.975305121</v>
      </c>
      <c r="AK70" s="210">
        <v>14502673.263805006</v>
      </c>
      <c r="AL70" s="210">
        <v>14987347.956735071</v>
      </c>
      <c r="AM70" s="210">
        <v>15486933.206694528</v>
      </c>
      <c r="AN70" s="210">
        <v>16001898.69341455</v>
      </c>
      <c r="AO70" s="210">
        <v>16532729.019757558</v>
      </c>
      <c r="AP70" s="210">
        <v>17079924.320016477</v>
      </c>
      <c r="AQ70" s="210">
        <v>17644000.692983933</v>
      </c>
      <c r="AR70" s="210">
        <v>18225490.692670278</v>
      </c>
      <c r="AS70" s="210">
        <v>18824943.902758263</v>
      </c>
      <c r="AT70" s="210">
        <v>19442927.49164195</v>
      </c>
      <c r="AU70" s="210">
        <v>20080026.800007183</v>
      </c>
      <c r="AV70" s="210">
        <v>20736845.8578212</v>
      </c>
      <c r="AW70" s="210">
        <v>21414008.06365997</v>
      </c>
      <c r="AX70" s="210">
        <v>22112156.76816247</v>
      </c>
      <c r="AY70" s="210">
        <v>22831955.994563259</v>
      </c>
      <c r="AZ70" s="210">
        <v>23574091.012266275</v>
      </c>
      <c r="BA70" s="210" t="s">
        <v>533</v>
      </c>
      <c r="BB70" s="210" t="s">
        <v>533</v>
      </c>
      <c r="BC70" s="210" t="s">
        <v>533</v>
      </c>
      <c r="BD70" s="210" t="s">
        <v>533</v>
      </c>
      <c r="BE70" s="210" t="s">
        <v>533</v>
      </c>
      <c r="BF70" s="210" t="s">
        <v>533</v>
      </c>
      <c r="BG70" s="210" t="s">
        <v>533</v>
      </c>
      <c r="BH70" s="210" t="s">
        <v>533</v>
      </c>
      <c r="BI70" s="210" t="s">
        <v>533</v>
      </c>
    </row>
    <row r="71" spans="1:61" ht="15.75" x14ac:dyDescent="0.25">
      <c r="A71" s="213" t="s">
        <v>307</v>
      </c>
      <c r="B71" s="212">
        <v>0</v>
      </c>
      <c r="C71" s="212">
        <v>0</v>
      </c>
      <c r="D71" s="212">
        <v>0</v>
      </c>
      <c r="E71" s="212">
        <v>0</v>
      </c>
      <c r="F71" s="212">
        <v>0</v>
      </c>
      <c r="G71" s="212">
        <v>0</v>
      </c>
      <c r="H71" s="212">
        <v>0</v>
      </c>
      <c r="I71" s="212">
        <v>0</v>
      </c>
      <c r="J71" s="212">
        <v>0</v>
      </c>
      <c r="K71" s="212">
        <v>0</v>
      </c>
      <c r="L71" s="212">
        <v>0</v>
      </c>
      <c r="M71" s="212">
        <v>0</v>
      </c>
      <c r="N71" s="212">
        <v>0</v>
      </c>
      <c r="O71" s="212">
        <v>0</v>
      </c>
      <c r="P71" s="212">
        <v>0</v>
      </c>
      <c r="Q71" s="212">
        <v>0</v>
      </c>
      <c r="R71" s="212">
        <v>0</v>
      </c>
      <c r="S71" s="212">
        <v>0</v>
      </c>
      <c r="T71" s="212">
        <v>0</v>
      </c>
      <c r="U71" s="212">
        <v>0</v>
      </c>
      <c r="V71" s="212">
        <v>0</v>
      </c>
      <c r="W71" s="212">
        <v>0</v>
      </c>
      <c r="X71" s="212">
        <v>0</v>
      </c>
      <c r="Y71" s="212">
        <v>0</v>
      </c>
      <c r="Z71" s="212">
        <v>0</v>
      </c>
      <c r="AA71" s="212">
        <v>0</v>
      </c>
      <c r="AB71" s="212">
        <v>0</v>
      </c>
      <c r="AC71" s="212">
        <v>0</v>
      </c>
      <c r="AD71" s="212">
        <v>0</v>
      </c>
      <c r="AE71" s="212">
        <v>0</v>
      </c>
      <c r="AF71" s="212">
        <v>0</v>
      </c>
      <c r="AG71" s="212">
        <v>0</v>
      </c>
      <c r="AH71" s="212">
        <v>0</v>
      </c>
      <c r="AI71" s="212">
        <v>0</v>
      </c>
      <c r="AJ71" s="212">
        <v>0</v>
      </c>
      <c r="AK71" s="212">
        <v>0</v>
      </c>
      <c r="AL71" s="212">
        <v>0</v>
      </c>
      <c r="AM71" s="212">
        <v>0</v>
      </c>
      <c r="AN71" s="212">
        <v>0</v>
      </c>
      <c r="AO71" s="212">
        <v>0</v>
      </c>
      <c r="AP71" s="212">
        <v>0</v>
      </c>
      <c r="AQ71" s="212">
        <v>0</v>
      </c>
      <c r="AR71" s="212">
        <v>0</v>
      </c>
      <c r="AS71" s="212">
        <v>0</v>
      </c>
      <c r="AT71" s="212">
        <v>0</v>
      </c>
      <c r="AU71" s="212">
        <v>0</v>
      </c>
      <c r="AV71" s="212">
        <v>0</v>
      </c>
      <c r="AW71" s="212">
        <v>0</v>
      </c>
      <c r="AX71" s="212">
        <v>0</v>
      </c>
      <c r="AY71" s="212">
        <v>0</v>
      </c>
      <c r="AZ71" s="212">
        <v>0</v>
      </c>
      <c r="BA71" s="212">
        <v>0</v>
      </c>
      <c r="BB71" s="212">
        <v>0</v>
      </c>
      <c r="BC71" s="212">
        <v>0</v>
      </c>
      <c r="BD71" s="212">
        <v>0</v>
      </c>
      <c r="BE71" s="212">
        <v>0</v>
      </c>
      <c r="BF71" s="212">
        <v>0</v>
      </c>
      <c r="BG71" s="212">
        <v>0</v>
      </c>
      <c r="BH71" s="212">
        <v>0</v>
      </c>
      <c r="BI71" s="212">
        <v>0</v>
      </c>
    </row>
    <row r="72" spans="1:61" x14ac:dyDescent="0.25">
      <c r="A72" s="214" t="s">
        <v>311</v>
      </c>
      <c r="B72" s="210">
        <v>0</v>
      </c>
      <c r="C72" s="210">
        <v>4331820.3161397781</v>
      </c>
      <c r="D72" s="210">
        <v>4507486.4853128903</v>
      </c>
      <c r="E72" s="210">
        <v>4688381.5747471116</v>
      </c>
      <c r="F72" s="210">
        <v>4874668.3415368907</v>
      </c>
      <c r="G72" s="210">
        <v>5066514.6726704463</v>
      </c>
      <c r="H72" s="210">
        <v>5264093.7261175299</v>
      </c>
      <c r="I72" s="210">
        <v>5467584.0992746837</v>
      </c>
      <c r="J72" s="210">
        <v>5677169.9989783093</v>
      </c>
      <c r="K72" s="210">
        <v>5893041.4906982696</v>
      </c>
      <c r="L72" s="210">
        <v>6115394.5684772152</v>
      </c>
      <c r="M72" s="210">
        <v>6344431.4592835046</v>
      </c>
      <c r="N72" s="210">
        <v>6580360.6965482309</v>
      </c>
      <c r="O72" s="210">
        <v>6823397.4541097339</v>
      </c>
      <c r="P72" s="210">
        <v>7073763.6753418809</v>
      </c>
      <c r="Q72" s="210">
        <v>7331688.3077455042</v>
      </c>
      <c r="R72" s="210">
        <v>7597407.539685457</v>
      </c>
      <c r="S72" s="210">
        <v>7871165.0135091953</v>
      </c>
      <c r="T72" s="210">
        <v>8153212.0668360703</v>
      </c>
      <c r="U72" s="210">
        <v>8443807.9762602076</v>
      </c>
      <c r="V72" s="210">
        <v>8743220.2552634943</v>
      </c>
      <c r="W72" s="210">
        <v>9051724.8771891017</v>
      </c>
      <c r="X72" s="210">
        <v>9369606.526779918</v>
      </c>
      <c r="Y72" s="210">
        <v>9697158.9062405545</v>
      </c>
      <c r="Z72" s="210">
        <v>10034685.070085805</v>
      </c>
      <c r="AA72" s="210">
        <v>10382497.63379305</v>
      </c>
      <c r="AB72" s="210">
        <v>10740919.140730772</v>
      </c>
      <c r="AC72" s="210">
        <v>11110282.380690187</v>
      </c>
      <c r="AD72" s="210">
        <v>11490930.711852171</v>
      </c>
      <c r="AE72" s="210">
        <v>11883218.38632682</v>
      </c>
      <c r="AF72" s="210">
        <v>12287510.879408637</v>
      </c>
      <c r="AG72" s="210">
        <v>12704185.351945918</v>
      </c>
      <c r="AH72" s="210">
        <v>13133630.884078871</v>
      </c>
      <c r="AI72" s="210">
        <v>13576248.997507332</v>
      </c>
      <c r="AJ72" s="210">
        <v>14032453.975305121</v>
      </c>
      <c r="AK72" s="210">
        <v>14502673.263805006</v>
      </c>
      <c r="AL72" s="210">
        <v>14987347.956735071</v>
      </c>
      <c r="AM72" s="210">
        <v>15486933.206694528</v>
      </c>
      <c r="AN72" s="210">
        <v>16001898.69341455</v>
      </c>
      <c r="AO72" s="210">
        <v>16532729.019757558</v>
      </c>
      <c r="AP72" s="210">
        <v>17079924.320016477</v>
      </c>
      <c r="AQ72" s="210">
        <v>17644000.692983933</v>
      </c>
      <c r="AR72" s="210">
        <v>18225490.692670278</v>
      </c>
      <c r="AS72" s="210">
        <v>18824943.902758263</v>
      </c>
      <c r="AT72" s="210">
        <v>19442927.49164195</v>
      </c>
      <c r="AU72" s="210">
        <v>20080026.800007183</v>
      </c>
      <c r="AV72" s="210">
        <v>20736845.8578212</v>
      </c>
      <c r="AW72" s="210">
        <v>21414008.06365997</v>
      </c>
      <c r="AX72" s="210">
        <v>22112156.76816247</v>
      </c>
      <c r="AY72" s="210">
        <v>22831955.994563259</v>
      </c>
      <c r="AZ72" s="210">
        <v>23574091.012266275</v>
      </c>
      <c r="BA72" s="210" t="e">
        <v>#VALUE!</v>
      </c>
      <c r="BB72" s="210" t="e">
        <v>#VALUE!</v>
      </c>
      <c r="BC72" s="210" t="e">
        <v>#VALUE!</v>
      </c>
      <c r="BD72" s="210" t="e">
        <v>#VALUE!</v>
      </c>
      <c r="BE72" s="210" t="e">
        <v>#VALUE!</v>
      </c>
      <c r="BF72" s="210" t="e">
        <v>#VALUE!</v>
      </c>
      <c r="BG72" s="210" t="e">
        <v>#VALUE!</v>
      </c>
      <c r="BH72" s="210" t="e">
        <v>#VALUE!</v>
      </c>
      <c r="BI72" s="210" t="e">
        <v>#VALUE!</v>
      </c>
    </row>
    <row r="73" spans="1:61" ht="15.75" x14ac:dyDescent="0.25">
      <c r="A73" s="213" t="s">
        <v>306</v>
      </c>
      <c r="B73" s="212">
        <v>0</v>
      </c>
      <c r="C73" s="212">
        <v>-866364.06322795572</v>
      </c>
      <c r="D73" s="212">
        <v>-901497.29706257815</v>
      </c>
      <c r="E73" s="212">
        <v>-937676.31494942238</v>
      </c>
      <c r="F73" s="212">
        <v>-974933.66830737819</v>
      </c>
      <c r="G73" s="212">
        <v>-1013302.9345340893</v>
      </c>
      <c r="H73" s="212">
        <v>-1052818.7452235061</v>
      </c>
      <c r="I73" s="212">
        <v>-1093516.8198549368</v>
      </c>
      <c r="J73" s="212">
        <v>-1135433.999795662</v>
      </c>
      <c r="K73" s="212">
        <v>-1178608.2981396539</v>
      </c>
      <c r="L73" s="212">
        <v>-1223078.9136954432</v>
      </c>
      <c r="M73" s="212">
        <v>-1268886.291856701</v>
      </c>
      <c r="N73" s="212">
        <v>-1316072.1393096463</v>
      </c>
      <c r="O73" s="212">
        <v>-1364679.4908219469</v>
      </c>
      <c r="P73" s="212">
        <v>-1414752.7350683762</v>
      </c>
      <c r="Q73" s="212">
        <v>-1466337.6615491009</v>
      </c>
      <c r="R73" s="212">
        <v>-1519481.5079370914</v>
      </c>
      <c r="S73" s="212">
        <v>-1574233.0027018392</v>
      </c>
      <c r="T73" s="212">
        <v>-1630642.4133672141</v>
      </c>
      <c r="U73" s="212">
        <v>-1688761.5952520417</v>
      </c>
      <c r="V73" s="212">
        <v>-1748644.0510526989</v>
      </c>
      <c r="W73" s="212">
        <v>-1810344.9754378204</v>
      </c>
      <c r="X73" s="212">
        <v>-1873921.3053559838</v>
      </c>
      <c r="Y73" s="212">
        <v>-1939431.781248111</v>
      </c>
      <c r="Z73" s="212">
        <v>-2006937.014017161</v>
      </c>
      <c r="AA73" s="212">
        <v>-2076499.5267586103</v>
      </c>
      <c r="AB73" s="212">
        <v>-2148183.8281461545</v>
      </c>
      <c r="AC73" s="212">
        <v>-2222056.4761380376</v>
      </c>
      <c r="AD73" s="212">
        <v>-2298186.142370434</v>
      </c>
      <c r="AE73" s="212">
        <v>-2376643.6772653642</v>
      </c>
      <c r="AF73" s="212">
        <v>-2457502.1758817276</v>
      </c>
      <c r="AG73" s="212">
        <v>-2540837.0703891837</v>
      </c>
      <c r="AH73" s="212">
        <v>-2626726.1768157743</v>
      </c>
      <c r="AI73" s="212">
        <v>-2715249.7995014666</v>
      </c>
      <c r="AJ73" s="212">
        <v>-2806490.7950610244</v>
      </c>
      <c r="AK73" s="212">
        <v>-2900534.6527610011</v>
      </c>
      <c r="AL73" s="212">
        <v>-2997469.5913470145</v>
      </c>
      <c r="AM73" s="212">
        <v>-3097386.6413389058</v>
      </c>
      <c r="AN73" s="212">
        <v>-3200379.7386829103</v>
      </c>
      <c r="AO73" s="212">
        <v>-3306545.8039515116</v>
      </c>
      <c r="AP73" s="212">
        <v>-3415984.8640032955</v>
      </c>
      <c r="AQ73" s="212">
        <v>-3528800.1385967867</v>
      </c>
      <c r="AR73" s="212">
        <v>-3645098.138534056</v>
      </c>
      <c r="AS73" s="212">
        <v>-3764988.7805516529</v>
      </c>
      <c r="AT73" s="212">
        <v>-3888585.4983283901</v>
      </c>
      <c r="AU73" s="212">
        <v>-4016005.3600014369</v>
      </c>
      <c r="AV73" s="212">
        <v>-4147369.17156424</v>
      </c>
      <c r="AW73" s="212">
        <v>-4282801.6127319941</v>
      </c>
      <c r="AX73" s="212">
        <v>-4422431.3536324939</v>
      </c>
      <c r="AY73" s="212">
        <v>-4566391.1989126522</v>
      </c>
      <c r="AZ73" s="212">
        <v>-4714818.2024532547</v>
      </c>
      <c r="BA73" s="212" t="e">
        <v>#VALUE!</v>
      </c>
      <c r="BB73" s="212" t="e">
        <v>#REF!</v>
      </c>
      <c r="BC73" s="212" t="e">
        <v>#REF!</v>
      </c>
      <c r="BD73" s="212" t="e">
        <v>#REF!</v>
      </c>
      <c r="BE73" s="212" t="e">
        <v>#REF!</v>
      </c>
      <c r="BF73" s="212" t="e">
        <v>#REF!</v>
      </c>
      <c r="BG73" s="212" t="e">
        <v>#REF!</v>
      </c>
      <c r="BH73" s="212" t="e">
        <v>#REF!</v>
      </c>
      <c r="BI73" s="212" t="e">
        <v>#REF!</v>
      </c>
    </row>
    <row r="74" spans="1:61" ht="15.75" thickBot="1" x14ac:dyDescent="0.3">
      <c r="A74" s="215" t="s">
        <v>310</v>
      </c>
      <c r="B74" s="216">
        <v>0</v>
      </c>
      <c r="C74" s="216">
        <v>3465456.2529118224</v>
      </c>
      <c r="D74" s="216">
        <v>3605989.1882503121</v>
      </c>
      <c r="E74" s="216">
        <v>3750705.2597976895</v>
      </c>
      <c r="F74" s="216">
        <v>3899734.6732295128</v>
      </c>
      <c r="G74" s="216">
        <v>4053211.7381363572</v>
      </c>
      <c r="H74" s="216">
        <v>4211274.9808940236</v>
      </c>
      <c r="I74" s="216">
        <v>4374067.2794197472</v>
      </c>
      <c r="J74" s="216">
        <v>4541735.9991826471</v>
      </c>
      <c r="K74" s="216">
        <v>4714433.1925586155</v>
      </c>
      <c r="L74" s="216">
        <v>4892315.6547817718</v>
      </c>
      <c r="M74" s="216">
        <v>5075545.1674268041</v>
      </c>
      <c r="N74" s="216">
        <v>5264288.5572385844</v>
      </c>
      <c r="O74" s="216">
        <v>5458717.9632877875</v>
      </c>
      <c r="P74" s="216">
        <v>5659010.9402735047</v>
      </c>
      <c r="Q74" s="216">
        <v>5865350.6461964035</v>
      </c>
      <c r="R74" s="216">
        <v>6077926.0317483656</v>
      </c>
      <c r="S74" s="216">
        <v>6296932.0108073559</v>
      </c>
      <c r="T74" s="216">
        <v>6522569.6534688566</v>
      </c>
      <c r="U74" s="216">
        <v>6755046.3810081659</v>
      </c>
      <c r="V74" s="216">
        <v>6994576.2042107955</v>
      </c>
      <c r="W74" s="216">
        <v>7241379.9017512817</v>
      </c>
      <c r="X74" s="216">
        <v>7495685.2214239342</v>
      </c>
      <c r="Y74" s="216">
        <v>7757727.1249924432</v>
      </c>
      <c r="Z74" s="216">
        <v>8027748.0560686439</v>
      </c>
      <c r="AA74" s="216">
        <v>8305998.1070344402</v>
      </c>
      <c r="AB74" s="216">
        <v>8592735.3125846181</v>
      </c>
      <c r="AC74" s="216">
        <v>8888225.9045521505</v>
      </c>
      <c r="AD74" s="216">
        <v>9192744.569481736</v>
      </c>
      <c r="AE74" s="216">
        <v>9506574.709061455</v>
      </c>
      <c r="AF74" s="216">
        <v>9830008.7035269104</v>
      </c>
      <c r="AG74" s="216">
        <v>10163348.281556735</v>
      </c>
      <c r="AH74" s="216">
        <v>10506904.707263097</v>
      </c>
      <c r="AI74" s="216">
        <v>10860999.198005866</v>
      </c>
      <c r="AJ74" s="216">
        <v>11225963.180244097</v>
      </c>
      <c r="AK74" s="216">
        <v>11602138.611044005</v>
      </c>
      <c r="AL74" s="216">
        <v>11989878.365388056</v>
      </c>
      <c r="AM74" s="216">
        <v>12389546.565355623</v>
      </c>
      <c r="AN74" s="216">
        <v>12801518.954731639</v>
      </c>
      <c r="AO74" s="216">
        <v>13226183.215806047</v>
      </c>
      <c r="AP74" s="216">
        <v>13663939.456013182</v>
      </c>
      <c r="AQ74" s="216">
        <v>14115200.554387147</v>
      </c>
      <c r="AR74" s="216">
        <v>14580392.554136222</v>
      </c>
      <c r="AS74" s="216">
        <v>15059955.12220661</v>
      </c>
      <c r="AT74" s="216">
        <v>15554341.99331356</v>
      </c>
      <c r="AU74" s="216">
        <v>16064021.440005746</v>
      </c>
      <c r="AV74" s="216">
        <v>16589476.68625696</v>
      </c>
      <c r="AW74" s="216">
        <v>17131206.450927977</v>
      </c>
      <c r="AX74" s="216">
        <v>17689725.414529976</v>
      </c>
      <c r="AY74" s="216">
        <v>18265564.795650609</v>
      </c>
      <c r="AZ74" s="216">
        <v>18859272.809813019</v>
      </c>
      <c r="BA74" s="216" t="s">
        <v>533</v>
      </c>
      <c r="BB74" s="216" t="s">
        <v>533</v>
      </c>
      <c r="BC74" s="216" t="s">
        <v>533</v>
      </c>
      <c r="BD74" s="216" t="s">
        <v>533</v>
      </c>
      <c r="BE74" s="216" t="s">
        <v>533</v>
      </c>
      <c r="BF74" s="216" t="s">
        <v>533</v>
      </c>
      <c r="BG74" s="216" t="s">
        <v>533</v>
      </c>
      <c r="BH74" s="216" t="s">
        <v>533</v>
      </c>
      <c r="BI74" s="216" t="s">
        <v>533</v>
      </c>
    </row>
    <row r="75" spans="1:61" ht="16.5" thickBot="1" x14ac:dyDescent="0.3">
      <c r="A75" s="217"/>
      <c r="B75" s="218">
        <v>0</v>
      </c>
      <c r="C75" s="218">
        <v>1</v>
      </c>
      <c r="D75" s="218">
        <v>2</v>
      </c>
      <c r="E75" s="218">
        <v>3</v>
      </c>
      <c r="F75" s="218">
        <v>4</v>
      </c>
      <c r="G75" s="218">
        <v>5</v>
      </c>
      <c r="H75" s="218">
        <v>6</v>
      </c>
      <c r="I75" s="218">
        <v>7</v>
      </c>
      <c r="J75" s="218">
        <v>8</v>
      </c>
      <c r="K75" s="218">
        <v>9</v>
      </c>
      <c r="L75" s="218">
        <v>10</v>
      </c>
      <c r="M75" s="218">
        <v>11</v>
      </c>
      <c r="N75" s="218">
        <v>12</v>
      </c>
      <c r="O75" s="218">
        <v>13</v>
      </c>
      <c r="P75" s="218">
        <v>14</v>
      </c>
      <c r="Q75" s="218">
        <v>15</v>
      </c>
      <c r="R75" s="218">
        <v>16</v>
      </c>
      <c r="S75" s="218">
        <v>17</v>
      </c>
      <c r="T75" s="218">
        <v>18</v>
      </c>
      <c r="U75" s="218">
        <v>19</v>
      </c>
      <c r="V75" s="218">
        <v>20</v>
      </c>
      <c r="W75" s="218">
        <v>21</v>
      </c>
      <c r="X75" s="218">
        <v>22</v>
      </c>
      <c r="Y75" s="218">
        <v>23</v>
      </c>
      <c r="Z75" s="218">
        <v>24</v>
      </c>
      <c r="AA75" s="218">
        <v>25</v>
      </c>
      <c r="AB75" s="218">
        <v>26</v>
      </c>
      <c r="AC75" s="218">
        <v>27</v>
      </c>
      <c r="AD75" s="218">
        <v>28</v>
      </c>
      <c r="AE75" s="218">
        <v>29</v>
      </c>
      <c r="AF75" s="218">
        <v>30</v>
      </c>
      <c r="AG75" s="218">
        <v>31</v>
      </c>
      <c r="AH75" s="218">
        <v>32</v>
      </c>
      <c r="AI75" s="218">
        <v>33</v>
      </c>
      <c r="AJ75" s="218">
        <v>34</v>
      </c>
      <c r="AK75" s="218">
        <v>35</v>
      </c>
      <c r="AL75" s="218">
        <v>36</v>
      </c>
      <c r="AM75" s="218">
        <v>37</v>
      </c>
      <c r="AN75" s="218">
        <v>38</v>
      </c>
      <c r="AO75" s="218">
        <v>39</v>
      </c>
      <c r="AP75" s="218">
        <v>40</v>
      </c>
      <c r="AQ75" s="218">
        <v>41</v>
      </c>
      <c r="AR75" s="218">
        <v>42</v>
      </c>
      <c r="AS75" s="218">
        <v>43</v>
      </c>
      <c r="AT75" s="218">
        <v>44</v>
      </c>
      <c r="AU75" s="218">
        <v>45</v>
      </c>
      <c r="AV75" s="218">
        <v>46</v>
      </c>
      <c r="AW75" s="218">
        <v>47</v>
      </c>
      <c r="AX75" s="218">
        <v>48</v>
      </c>
      <c r="AY75" s="218">
        <v>49</v>
      </c>
      <c r="AZ75" s="218">
        <v>50</v>
      </c>
      <c r="BA75" s="218">
        <v>51</v>
      </c>
      <c r="BB75" s="218">
        <v>52</v>
      </c>
      <c r="BC75" s="218">
        <v>53</v>
      </c>
      <c r="BD75" s="218">
        <v>54</v>
      </c>
      <c r="BE75" s="218">
        <v>55</v>
      </c>
      <c r="BF75" s="218">
        <v>56</v>
      </c>
      <c r="BG75" s="218">
        <v>57</v>
      </c>
      <c r="BH75" s="218">
        <v>58</v>
      </c>
      <c r="BI75" s="218">
        <v>59</v>
      </c>
    </row>
    <row r="76" spans="1:61" ht="15.75" x14ac:dyDescent="0.25">
      <c r="A76" s="208" t="s">
        <v>309</v>
      </c>
      <c r="B76" s="237">
        <v>2027</v>
      </c>
      <c r="C76" s="237">
        <v>2028</v>
      </c>
      <c r="D76" s="237">
        <v>2029</v>
      </c>
      <c r="E76" s="237">
        <v>2030</v>
      </c>
      <c r="F76" s="237">
        <v>2031</v>
      </c>
      <c r="G76" s="237">
        <v>2032</v>
      </c>
      <c r="H76" s="237">
        <v>2033</v>
      </c>
      <c r="I76" s="237">
        <v>2034</v>
      </c>
      <c r="J76" s="237">
        <v>2035</v>
      </c>
      <c r="K76" s="237">
        <v>2036</v>
      </c>
      <c r="L76" s="237">
        <v>2037</v>
      </c>
      <c r="M76" s="237">
        <v>2038</v>
      </c>
      <c r="N76" s="237">
        <v>2039</v>
      </c>
      <c r="O76" s="237">
        <v>2040</v>
      </c>
      <c r="P76" s="237">
        <v>2041</v>
      </c>
      <c r="Q76" s="237">
        <v>2042</v>
      </c>
      <c r="R76" s="237">
        <v>2043</v>
      </c>
      <c r="S76" s="237">
        <v>2044</v>
      </c>
      <c r="T76" s="237">
        <v>2045</v>
      </c>
      <c r="U76" s="237">
        <v>2046</v>
      </c>
      <c r="V76" s="237">
        <v>2047</v>
      </c>
      <c r="W76" s="237">
        <v>2048</v>
      </c>
      <c r="X76" s="237">
        <v>2049</v>
      </c>
      <c r="Y76" s="237">
        <v>2050</v>
      </c>
      <c r="Z76" s="237">
        <v>2051</v>
      </c>
      <c r="AA76" s="237">
        <v>2052</v>
      </c>
      <c r="AB76" s="237">
        <v>2053</v>
      </c>
      <c r="AC76" s="237">
        <v>2054</v>
      </c>
      <c r="AD76" s="237">
        <v>2055</v>
      </c>
      <c r="AE76" s="237">
        <v>2056</v>
      </c>
      <c r="AF76" s="237">
        <v>2057</v>
      </c>
      <c r="AG76" s="237">
        <v>2058</v>
      </c>
      <c r="AH76" s="237">
        <v>2059</v>
      </c>
      <c r="AI76" s="237">
        <v>2060</v>
      </c>
      <c r="AJ76" s="237">
        <v>2061</v>
      </c>
      <c r="AK76" s="237">
        <v>2062</v>
      </c>
      <c r="AL76" s="237">
        <v>2063</v>
      </c>
      <c r="AM76" s="237">
        <v>2064</v>
      </c>
      <c r="AN76" s="237">
        <v>2065</v>
      </c>
      <c r="AO76" s="237">
        <v>2066</v>
      </c>
      <c r="AP76" s="237">
        <v>2067</v>
      </c>
      <c r="AQ76" s="237">
        <v>2068</v>
      </c>
      <c r="AR76" s="237">
        <v>2069</v>
      </c>
      <c r="AS76" s="237">
        <v>2070</v>
      </c>
      <c r="AT76" s="237">
        <v>2071</v>
      </c>
      <c r="AU76" s="237">
        <v>2072</v>
      </c>
      <c r="AV76" s="237">
        <v>2073</v>
      </c>
      <c r="AW76" s="237">
        <v>2074</v>
      </c>
      <c r="AX76" s="237">
        <v>2075</v>
      </c>
      <c r="AY76" s="237">
        <v>2076</v>
      </c>
      <c r="AZ76" s="237">
        <v>2077</v>
      </c>
      <c r="BA76" s="237" t="s">
        <v>533</v>
      </c>
      <c r="BB76" s="237" t="s">
        <v>533</v>
      </c>
      <c r="BC76" s="237" t="s">
        <v>533</v>
      </c>
      <c r="BD76" s="237" t="s">
        <v>533</v>
      </c>
      <c r="BE76" s="237" t="s">
        <v>533</v>
      </c>
      <c r="BF76" s="237" t="s">
        <v>533</v>
      </c>
      <c r="BG76" s="237" t="s">
        <v>533</v>
      </c>
      <c r="BH76" s="237" t="s">
        <v>533</v>
      </c>
      <c r="BI76" s="237" t="s">
        <v>533</v>
      </c>
    </row>
    <row r="77" spans="1:61" x14ac:dyDescent="0.25">
      <c r="A77" s="209" t="s">
        <v>574</v>
      </c>
      <c r="B77" s="210">
        <v>0</v>
      </c>
      <c r="C77" s="210">
        <v>4331820.3161397781</v>
      </c>
      <c r="D77" s="210">
        <v>4507486.4853128903</v>
      </c>
      <c r="E77" s="210">
        <v>4688381.5747471116</v>
      </c>
      <c r="F77" s="210">
        <v>4874668.3415368907</v>
      </c>
      <c r="G77" s="210">
        <v>5066514.6726704463</v>
      </c>
      <c r="H77" s="210">
        <v>5264093.7261175299</v>
      </c>
      <c r="I77" s="210">
        <v>5467584.0992746837</v>
      </c>
      <c r="J77" s="210">
        <v>5677169.9989783093</v>
      </c>
      <c r="K77" s="210">
        <v>5893041.4906982696</v>
      </c>
      <c r="L77" s="210">
        <v>6115394.5684772152</v>
      </c>
      <c r="M77" s="210">
        <v>6344431.4592835046</v>
      </c>
      <c r="N77" s="210">
        <v>6580360.6965482309</v>
      </c>
      <c r="O77" s="210">
        <v>6823397.4541097339</v>
      </c>
      <c r="P77" s="210">
        <v>7073763.6753418809</v>
      </c>
      <c r="Q77" s="210">
        <v>7331688.3077455042</v>
      </c>
      <c r="R77" s="210">
        <v>7597407.539685457</v>
      </c>
      <c r="S77" s="210">
        <v>7871165.0135091953</v>
      </c>
      <c r="T77" s="210">
        <v>8153212.0668360703</v>
      </c>
      <c r="U77" s="210">
        <v>8443807.9762602076</v>
      </c>
      <c r="V77" s="210">
        <v>8743220.2552634943</v>
      </c>
      <c r="W77" s="210">
        <v>9051724.8771891017</v>
      </c>
      <c r="X77" s="210">
        <v>9369606.526779918</v>
      </c>
      <c r="Y77" s="210">
        <v>9697158.9062405545</v>
      </c>
      <c r="Z77" s="210">
        <v>10034685.070085805</v>
      </c>
      <c r="AA77" s="210">
        <v>10382497.63379305</v>
      </c>
      <c r="AB77" s="210">
        <v>10740919.140730772</v>
      </c>
      <c r="AC77" s="210">
        <v>11110282.380690187</v>
      </c>
      <c r="AD77" s="210">
        <v>11490930.711852171</v>
      </c>
      <c r="AE77" s="210">
        <v>11883218.38632682</v>
      </c>
      <c r="AF77" s="210">
        <v>12287510.879408637</v>
      </c>
      <c r="AG77" s="210">
        <v>12704185.351945918</v>
      </c>
      <c r="AH77" s="210">
        <v>13133630.884078871</v>
      </c>
      <c r="AI77" s="210">
        <v>13576248.997507332</v>
      </c>
      <c r="AJ77" s="210">
        <v>14032453.975305121</v>
      </c>
      <c r="AK77" s="210">
        <v>14502673.263805006</v>
      </c>
      <c r="AL77" s="210">
        <v>14987347.956735071</v>
      </c>
      <c r="AM77" s="210">
        <v>15486933.206694528</v>
      </c>
      <c r="AN77" s="210">
        <v>16001898.69341455</v>
      </c>
      <c r="AO77" s="210">
        <v>16532729.019757558</v>
      </c>
      <c r="AP77" s="210">
        <v>17079924.320016477</v>
      </c>
      <c r="AQ77" s="210">
        <v>17644000.692983933</v>
      </c>
      <c r="AR77" s="210">
        <v>18225490.692670278</v>
      </c>
      <c r="AS77" s="210">
        <v>18824943.902758263</v>
      </c>
      <c r="AT77" s="210">
        <v>19442927.49164195</v>
      </c>
      <c r="AU77" s="210">
        <v>20080026.800007183</v>
      </c>
      <c r="AV77" s="210">
        <v>20736845.8578212</v>
      </c>
      <c r="AW77" s="210">
        <v>21414008.06365997</v>
      </c>
      <c r="AX77" s="210">
        <v>22112156.76816247</v>
      </c>
      <c r="AY77" s="210">
        <v>22831955.994563259</v>
      </c>
      <c r="AZ77" s="210">
        <v>23574091.012266275</v>
      </c>
      <c r="BA77" s="210" t="s">
        <v>533</v>
      </c>
      <c r="BB77" s="210" t="s">
        <v>533</v>
      </c>
      <c r="BC77" s="210" t="s">
        <v>533</v>
      </c>
      <c r="BD77" s="210" t="s">
        <v>533</v>
      </c>
      <c r="BE77" s="210" t="s">
        <v>533</v>
      </c>
      <c r="BF77" s="210" t="s">
        <v>533</v>
      </c>
      <c r="BG77" s="210" t="s">
        <v>533</v>
      </c>
      <c r="BH77" s="210" t="s">
        <v>533</v>
      </c>
      <c r="BI77" s="210" t="s">
        <v>533</v>
      </c>
    </row>
    <row r="78" spans="1:61" ht="15.75" x14ac:dyDescent="0.25">
      <c r="A78" s="213" t="s">
        <v>308</v>
      </c>
      <c r="B78" s="212">
        <v>0</v>
      </c>
      <c r="C78" s="212">
        <v>570532.15866666671</v>
      </c>
      <c r="D78" s="212">
        <v>570532.15866666671</v>
      </c>
      <c r="E78" s="212">
        <v>570532.15866666671</v>
      </c>
      <c r="F78" s="212">
        <v>570532.15866666671</v>
      </c>
      <c r="G78" s="212">
        <v>570532.15866666671</v>
      </c>
      <c r="H78" s="212">
        <v>570532.15866666671</v>
      </c>
      <c r="I78" s="212">
        <v>570532.15866666671</v>
      </c>
      <c r="J78" s="212">
        <v>570532.15866666671</v>
      </c>
      <c r="K78" s="212">
        <v>570532.15866666671</v>
      </c>
      <c r="L78" s="212">
        <v>570532.15866666671</v>
      </c>
      <c r="M78" s="212">
        <v>570532.15866666671</v>
      </c>
      <c r="N78" s="212">
        <v>570532.15866666671</v>
      </c>
      <c r="O78" s="212">
        <v>570532.15866666671</v>
      </c>
      <c r="P78" s="212">
        <v>570532.15866666671</v>
      </c>
      <c r="Q78" s="212">
        <v>570532.15866666671</v>
      </c>
      <c r="R78" s="212">
        <v>570532.15866666671</v>
      </c>
      <c r="S78" s="212">
        <v>570532.15866666671</v>
      </c>
      <c r="T78" s="212">
        <v>570532.15866666671</v>
      </c>
      <c r="U78" s="212">
        <v>570532.15866666671</v>
      </c>
      <c r="V78" s="212">
        <v>570532.15866666671</v>
      </c>
      <c r="W78" s="212">
        <v>570532.15866666671</v>
      </c>
      <c r="X78" s="212">
        <v>570532.15866666671</v>
      </c>
      <c r="Y78" s="212">
        <v>570532.15866666671</v>
      </c>
      <c r="Z78" s="212">
        <v>570532.15866666671</v>
      </c>
      <c r="AA78" s="212">
        <v>570532.15866666671</v>
      </c>
      <c r="AB78" s="212">
        <v>570532.15866666671</v>
      </c>
      <c r="AC78" s="212">
        <v>570532.15866666671</v>
      </c>
      <c r="AD78" s="212">
        <v>570532.15866666671</v>
      </c>
      <c r="AE78" s="212">
        <v>570532.15866666671</v>
      </c>
      <c r="AF78" s="212">
        <v>570532.15866666671</v>
      </c>
      <c r="AG78" s="212">
        <v>570532.15866666671</v>
      </c>
      <c r="AH78" s="212">
        <v>570532.15866666671</v>
      </c>
      <c r="AI78" s="212">
        <v>570532.15866666671</v>
      </c>
      <c r="AJ78" s="212">
        <v>570532.15866666671</v>
      </c>
      <c r="AK78" s="212">
        <v>570532.15866666671</v>
      </c>
      <c r="AL78" s="212">
        <v>570532.15866666671</v>
      </c>
      <c r="AM78" s="212">
        <v>570532.15866666671</v>
      </c>
      <c r="AN78" s="212">
        <v>570532.15866666671</v>
      </c>
      <c r="AO78" s="212">
        <v>570532.15866666671</v>
      </c>
      <c r="AP78" s="212">
        <v>570532.15866666671</v>
      </c>
      <c r="AQ78" s="212">
        <v>570532.15866666671</v>
      </c>
      <c r="AR78" s="212">
        <v>570532.15866666671</v>
      </c>
      <c r="AS78" s="212">
        <v>570532.15866666671</v>
      </c>
      <c r="AT78" s="212">
        <v>570532.15866666671</v>
      </c>
      <c r="AU78" s="212">
        <v>570532.15866666671</v>
      </c>
      <c r="AV78" s="212">
        <v>570532.15866666671</v>
      </c>
      <c r="AW78" s="212">
        <v>570532.15866666671</v>
      </c>
      <c r="AX78" s="212">
        <v>570532.15866666671</v>
      </c>
      <c r="AY78" s="212">
        <v>570532.15866666671</v>
      </c>
      <c r="AZ78" s="212">
        <v>570532.15866666671</v>
      </c>
      <c r="BA78" s="212" t="s">
        <v>572</v>
      </c>
      <c r="BB78" s="212" t="s">
        <v>572</v>
      </c>
      <c r="BC78" s="212" t="s">
        <v>572</v>
      </c>
      <c r="BD78" s="212" t="s">
        <v>572</v>
      </c>
      <c r="BE78" s="212" t="s">
        <v>572</v>
      </c>
      <c r="BF78" s="212" t="s">
        <v>572</v>
      </c>
      <c r="BG78" s="212" t="s">
        <v>572</v>
      </c>
      <c r="BH78" s="212" t="s">
        <v>572</v>
      </c>
      <c r="BI78" s="212" t="s">
        <v>572</v>
      </c>
    </row>
    <row r="79" spans="1:61" ht="15.75" x14ac:dyDescent="0.25">
      <c r="A79" s="213" t="s">
        <v>307</v>
      </c>
      <c r="B79" s="212">
        <v>0</v>
      </c>
      <c r="C79" s="212">
        <v>0</v>
      </c>
      <c r="D79" s="212">
        <v>0</v>
      </c>
      <c r="E79" s="212">
        <v>0</v>
      </c>
      <c r="F79" s="212">
        <v>0</v>
      </c>
      <c r="G79" s="212">
        <v>0</v>
      </c>
      <c r="H79" s="212">
        <v>0</v>
      </c>
      <c r="I79" s="212">
        <v>0</v>
      </c>
      <c r="J79" s="212">
        <v>0</v>
      </c>
      <c r="K79" s="212">
        <v>0</v>
      </c>
      <c r="L79" s="212">
        <v>0</v>
      </c>
      <c r="M79" s="212">
        <v>0</v>
      </c>
      <c r="N79" s="212">
        <v>0</v>
      </c>
      <c r="O79" s="212">
        <v>0</v>
      </c>
      <c r="P79" s="212">
        <v>0</v>
      </c>
      <c r="Q79" s="212">
        <v>0</v>
      </c>
      <c r="R79" s="212">
        <v>0</v>
      </c>
      <c r="S79" s="212">
        <v>0</v>
      </c>
      <c r="T79" s="212">
        <v>0</v>
      </c>
      <c r="U79" s="212">
        <v>0</v>
      </c>
      <c r="V79" s="212">
        <v>0</v>
      </c>
      <c r="W79" s="212">
        <v>0</v>
      </c>
      <c r="X79" s="212">
        <v>0</v>
      </c>
      <c r="Y79" s="212">
        <v>0</v>
      </c>
      <c r="Z79" s="212">
        <v>0</v>
      </c>
      <c r="AA79" s="212">
        <v>0</v>
      </c>
      <c r="AB79" s="212">
        <v>0</v>
      </c>
      <c r="AC79" s="212">
        <v>0</v>
      </c>
      <c r="AD79" s="212">
        <v>0</v>
      </c>
      <c r="AE79" s="212">
        <v>0</v>
      </c>
      <c r="AF79" s="212">
        <v>0</v>
      </c>
      <c r="AG79" s="212">
        <v>0</v>
      </c>
      <c r="AH79" s="212">
        <v>0</v>
      </c>
      <c r="AI79" s="212">
        <v>0</v>
      </c>
      <c r="AJ79" s="212">
        <v>0</v>
      </c>
      <c r="AK79" s="212">
        <v>0</v>
      </c>
      <c r="AL79" s="212">
        <v>0</v>
      </c>
      <c r="AM79" s="212">
        <v>0</v>
      </c>
      <c r="AN79" s="212">
        <v>0</v>
      </c>
      <c r="AO79" s="212">
        <v>0</v>
      </c>
      <c r="AP79" s="212">
        <v>0</v>
      </c>
      <c r="AQ79" s="212">
        <v>0</v>
      </c>
      <c r="AR79" s="212">
        <v>0</v>
      </c>
      <c r="AS79" s="212">
        <v>0</v>
      </c>
      <c r="AT79" s="212">
        <v>0</v>
      </c>
      <c r="AU79" s="212">
        <v>0</v>
      </c>
      <c r="AV79" s="212">
        <v>0</v>
      </c>
      <c r="AW79" s="212">
        <v>0</v>
      </c>
      <c r="AX79" s="212">
        <v>0</v>
      </c>
      <c r="AY79" s="212">
        <v>0</v>
      </c>
      <c r="AZ79" s="212">
        <v>0</v>
      </c>
      <c r="BA79" s="212">
        <v>0</v>
      </c>
      <c r="BB79" s="212">
        <v>0</v>
      </c>
      <c r="BC79" s="212">
        <v>0</v>
      </c>
      <c r="BD79" s="212">
        <v>0</v>
      </c>
      <c r="BE79" s="212">
        <v>0</v>
      </c>
      <c r="BF79" s="212">
        <v>0</v>
      </c>
      <c r="BG79" s="212">
        <v>0</v>
      </c>
      <c r="BH79" s="212">
        <v>0</v>
      </c>
      <c r="BI79" s="212">
        <v>0</v>
      </c>
    </row>
    <row r="80" spans="1:61" ht="15.75" x14ac:dyDescent="0.25">
      <c r="A80" s="213" t="s">
        <v>306</v>
      </c>
      <c r="B80" s="212">
        <v>0</v>
      </c>
      <c r="C80" s="212">
        <v>-866364.06322795572</v>
      </c>
      <c r="D80" s="212">
        <v>-901497.29706257815</v>
      </c>
      <c r="E80" s="212">
        <v>-937676.31494942214</v>
      </c>
      <c r="F80" s="212">
        <v>-974933.66830737796</v>
      </c>
      <c r="G80" s="212">
        <v>-1013302.9345340896</v>
      </c>
      <c r="H80" s="212">
        <v>-1052818.7452235064</v>
      </c>
      <c r="I80" s="212">
        <v>-1093516.8198549366</v>
      </c>
      <c r="J80" s="212">
        <v>-1135433.9997956622</v>
      </c>
      <c r="K80" s="212">
        <v>-1178608.2981396532</v>
      </c>
      <c r="L80" s="212">
        <v>-1223078.9136954434</v>
      </c>
      <c r="M80" s="212">
        <v>-1268886.2918567006</v>
      </c>
      <c r="N80" s="212">
        <v>-1316072.1393096466</v>
      </c>
      <c r="O80" s="212">
        <v>-1364679.4908219464</v>
      </c>
      <c r="P80" s="212">
        <v>-1414752.7350683752</v>
      </c>
      <c r="Q80" s="212">
        <v>-1466337.6615491025</v>
      </c>
      <c r="R80" s="212">
        <v>-1519481.5079370923</v>
      </c>
      <c r="S80" s="212">
        <v>-1574233.0027018376</v>
      </c>
      <c r="T80" s="212">
        <v>-1630642.4133672155</v>
      </c>
      <c r="U80" s="212">
        <v>-1688761.5952520408</v>
      </c>
      <c r="V80" s="212">
        <v>-1748644.051052697</v>
      </c>
      <c r="W80" s="212">
        <v>-1810344.97543782</v>
      </c>
      <c r="X80" s="212">
        <v>-1873921.3053559847</v>
      </c>
      <c r="Y80" s="212">
        <v>-1939431.7812481113</v>
      </c>
      <c r="Z80" s="212">
        <v>-2006937.014017161</v>
      </c>
      <c r="AA80" s="212">
        <v>-2076499.5267586075</v>
      </c>
      <c r="AB80" s="212">
        <v>-2148183.8281461522</v>
      </c>
      <c r="AC80" s="212">
        <v>-2222056.4761380404</v>
      </c>
      <c r="AD80" s="212">
        <v>-2298186.1423704326</v>
      </c>
      <c r="AE80" s="212">
        <v>-2376643.677265361</v>
      </c>
      <c r="AF80" s="212">
        <v>-2457502.1758817285</v>
      </c>
      <c r="AG80" s="212">
        <v>-2540837.0703891814</v>
      </c>
      <c r="AH80" s="212">
        <v>-2626726.176815778</v>
      </c>
      <c r="AI80" s="212">
        <v>-2715249.7995014638</v>
      </c>
      <c r="AJ80" s="212">
        <v>-2806490.795061022</v>
      </c>
      <c r="AK80" s="212">
        <v>-2900534.6527609974</v>
      </c>
      <c r="AL80" s="212">
        <v>-2997469.5913470164</v>
      </c>
      <c r="AM80" s="212">
        <v>-3097386.6413389072</v>
      </c>
      <c r="AN80" s="212">
        <v>-3200379.7386829108</v>
      </c>
      <c r="AO80" s="212">
        <v>-3306545.8039515167</v>
      </c>
      <c r="AP80" s="212">
        <v>-3415984.8640033007</v>
      </c>
      <c r="AQ80" s="212">
        <v>-3528800.138596788</v>
      </c>
      <c r="AR80" s="212">
        <v>-3645098.1385340542</v>
      </c>
      <c r="AS80" s="212">
        <v>-3764988.7805516571</v>
      </c>
      <c r="AT80" s="212">
        <v>-3888585.4983283877</v>
      </c>
      <c r="AU80" s="212">
        <v>-4016005.3600014299</v>
      </c>
      <c r="AV80" s="212">
        <v>-4147369.1715642363</v>
      </c>
      <c r="AW80" s="212">
        <v>-4282801.6127319932</v>
      </c>
      <c r="AX80" s="212">
        <v>-4422431.3536324948</v>
      </c>
      <c r="AY80" s="212">
        <v>-4566391.1989126503</v>
      </c>
      <c r="AZ80" s="212">
        <v>-4714818.2024532557</v>
      </c>
      <c r="BA80" s="212" t="e">
        <v>#VALUE!</v>
      </c>
      <c r="BB80" s="212" t="e">
        <v>#VALUE!</v>
      </c>
      <c r="BC80" s="212" t="e">
        <v>#VALUE!</v>
      </c>
      <c r="BD80" s="212" t="e">
        <v>#VALUE!</v>
      </c>
      <c r="BE80" s="212" t="e">
        <v>#VALUE!</v>
      </c>
      <c r="BF80" s="212" t="e">
        <v>#VALUE!</v>
      </c>
      <c r="BG80" s="212" t="e">
        <v>#VALUE!</v>
      </c>
      <c r="BH80" s="212" t="e">
        <v>#VALUE!</v>
      </c>
      <c r="BI80" s="212" t="e">
        <v>#VALUE!</v>
      </c>
    </row>
    <row r="81" spans="1:61" ht="15.75" x14ac:dyDescent="0.25">
      <c r="A81" s="213" t="s">
        <v>305</v>
      </c>
      <c r="B81" s="219">
        <v>-5705321.5866666669</v>
      </c>
      <c r="C81" s="219">
        <v>1104732.3991188891</v>
      </c>
      <c r="D81" s="219">
        <v>1138610.4622044442</v>
      </c>
      <c r="E81" s="219">
        <v>1173534.3093422223</v>
      </c>
      <c r="F81" s="219">
        <v>1209536.4919511117</v>
      </c>
      <c r="G81" s="219">
        <v>1078907.9240499996</v>
      </c>
      <c r="H81" s="219">
        <v>0</v>
      </c>
      <c r="I81" s="219">
        <v>0</v>
      </c>
      <c r="J81" s="219">
        <v>0</v>
      </c>
      <c r="K81" s="219">
        <v>0</v>
      </c>
      <c r="L81" s="219">
        <v>0</v>
      </c>
      <c r="M81" s="219">
        <v>0</v>
      </c>
      <c r="N81" s="219">
        <v>0</v>
      </c>
      <c r="O81" s="219">
        <v>0</v>
      </c>
      <c r="P81" s="219">
        <v>0</v>
      </c>
      <c r="Q81" s="219">
        <v>0</v>
      </c>
      <c r="R81" s="219">
        <v>0</v>
      </c>
      <c r="S81" s="219">
        <v>0</v>
      </c>
      <c r="T81" s="219">
        <v>0</v>
      </c>
      <c r="U81" s="219">
        <v>0</v>
      </c>
      <c r="V81" s="219">
        <v>0</v>
      </c>
      <c r="W81" s="219">
        <v>0</v>
      </c>
      <c r="X81" s="219">
        <v>0</v>
      </c>
      <c r="Y81" s="219">
        <v>0</v>
      </c>
      <c r="Z81" s="219">
        <v>0</v>
      </c>
      <c r="AA81" s="219">
        <v>0</v>
      </c>
      <c r="AB81" s="219">
        <v>0</v>
      </c>
      <c r="AC81" s="219">
        <v>0</v>
      </c>
      <c r="AD81" s="219">
        <v>0</v>
      </c>
      <c r="AE81" s="219">
        <v>0</v>
      </c>
      <c r="AF81" s="219">
        <v>0</v>
      </c>
      <c r="AG81" s="219">
        <v>0</v>
      </c>
      <c r="AH81" s="219">
        <v>0</v>
      </c>
      <c r="AI81" s="219">
        <v>0</v>
      </c>
      <c r="AJ81" s="219">
        <v>0</v>
      </c>
      <c r="AK81" s="219">
        <v>0</v>
      </c>
      <c r="AL81" s="219">
        <v>0</v>
      </c>
      <c r="AM81" s="219">
        <v>0</v>
      </c>
      <c r="AN81" s="219">
        <v>0</v>
      </c>
      <c r="AO81" s="219">
        <v>0</v>
      </c>
      <c r="AP81" s="219">
        <v>0</v>
      </c>
      <c r="AQ81" s="219">
        <v>0</v>
      </c>
      <c r="AR81" s="219">
        <v>0</v>
      </c>
      <c r="AS81" s="219">
        <v>0</v>
      </c>
      <c r="AT81" s="219">
        <v>0</v>
      </c>
      <c r="AU81" s="219">
        <v>0</v>
      </c>
      <c r="AV81" s="219">
        <v>0</v>
      </c>
      <c r="AW81" s="219">
        <v>0</v>
      </c>
      <c r="AX81" s="219">
        <v>0</v>
      </c>
      <c r="AY81" s="219">
        <v>0</v>
      </c>
      <c r="AZ81" s="219">
        <v>0</v>
      </c>
      <c r="BA81" s="219">
        <v>0</v>
      </c>
      <c r="BB81" s="219">
        <v>0</v>
      </c>
      <c r="BC81" s="219">
        <v>0</v>
      </c>
      <c r="BD81" s="219">
        <v>0</v>
      </c>
      <c r="BE81" s="219">
        <v>0</v>
      </c>
      <c r="BF81" s="219">
        <v>0</v>
      </c>
      <c r="BG81" s="219">
        <v>0</v>
      </c>
      <c r="BH81" s="219">
        <v>0</v>
      </c>
      <c r="BI81" s="219">
        <v>0</v>
      </c>
    </row>
    <row r="82" spans="1:61" ht="15.75" x14ac:dyDescent="0.25">
      <c r="A82" s="213" t="s">
        <v>304</v>
      </c>
      <c r="B82" s="212">
        <v>0</v>
      </c>
      <c r="C82" s="212">
        <v>0</v>
      </c>
      <c r="D82" s="212">
        <v>0</v>
      </c>
      <c r="E82" s="212">
        <v>0</v>
      </c>
      <c r="F82" s="212">
        <v>0</v>
      </c>
      <c r="G82" s="212">
        <v>0</v>
      </c>
      <c r="H82" s="212">
        <v>0</v>
      </c>
      <c r="I82" s="212">
        <v>0</v>
      </c>
      <c r="J82" s="212">
        <v>0</v>
      </c>
      <c r="K82" s="212">
        <v>0</v>
      </c>
      <c r="L82" s="212">
        <v>0</v>
      </c>
      <c r="M82" s="212">
        <v>0</v>
      </c>
      <c r="N82" s="212">
        <v>0</v>
      </c>
      <c r="O82" s="212">
        <v>0</v>
      </c>
      <c r="P82" s="212">
        <v>0</v>
      </c>
      <c r="Q82" s="212">
        <v>0</v>
      </c>
      <c r="R82" s="212">
        <v>0</v>
      </c>
      <c r="S82" s="212">
        <v>0</v>
      </c>
      <c r="T82" s="212">
        <v>0</v>
      </c>
      <c r="U82" s="212">
        <v>0</v>
      </c>
      <c r="V82" s="212">
        <v>0</v>
      </c>
      <c r="W82" s="212">
        <v>0</v>
      </c>
      <c r="X82" s="212">
        <v>0</v>
      </c>
      <c r="Y82" s="212">
        <v>0</v>
      </c>
      <c r="Z82" s="212">
        <v>0</v>
      </c>
      <c r="AA82" s="212">
        <v>0</v>
      </c>
      <c r="AB82" s="212">
        <v>0</v>
      </c>
      <c r="AC82" s="212">
        <v>0</v>
      </c>
      <c r="AD82" s="212">
        <v>0</v>
      </c>
      <c r="AE82" s="212">
        <v>0</v>
      </c>
      <c r="AF82" s="212">
        <v>0</v>
      </c>
      <c r="AG82" s="212">
        <v>0</v>
      </c>
      <c r="AH82" s="212">
        <v>0</v>
      </c>
      <c r="AI82" s="212">
        <v>0</v>
      </c>
      <c r="AJ82" s="212">
        <v>0</v>
      </c>
      <c r="AK82" s="212">
        <v>0</v>
      </c>
      <c r="AL82" s="212">
        <v>0</v>
      </c>
      <c r="AM82" s="212">
        <v>0</v>
      </c>
      <c r="AN82" s="212">
        <v>0</v>
      </c>
      <c r="AO82" s="212">
        <v>0</v>
      </c>
      <c r="AP82" s="212">
        <v>0</v>
      </c>
      <c r="AQ82" s="212">
        <v>0</v>
      </c>
      <c r="AR82" s="212">
        <v>0</v>
      </c>
      <c r="AS82" s="212">
        <v>0</v>
      </c>
      <c r="AT82" s="212">
        <v>0</v>
      </c>
      <c r="AU82" s="212">
        <v>0</v>
      </c>
      <c r="AV82" s="212">
        <v>0</v>
      </c>
      <c r="AW82" s="212">
        <v>0</v>
      </c>
      <c r="AX82" s="212">
        <v>0</v>
      </c>
      <c r="AY82" s="212">
        <v>0</v>
      </c>
      <c r="AZ82" s="212">
        <v>0</v>
      </c>
      <c r="BA82" s="212" t="s">
        <v>533</v>
      </c>
      <c r="BB82" s="212" t="s">
        <v>533</v>
      </c>
      <c r="BC82" s="212" t="s">
        <v>533</v>
      </c>
      <c r="BD82" s="212" t="s">
        <v>533</v>
      </c>
      <c r="BE82" s="212" t="s">
        <v>533</v>
      </c>
      <c r="BF82" s="212" t="s">
        <v>533</v>
      </c>
      <c r="BG82" s="212" t="s">
        <v>533</v>
      </c>
      <c r="BH82" s="212" t="s">
        <v>533</v>
      </c>
      <c r="BI82" s="212" t="s">
        <v>533</v>
      </c>
    </row>
    <row r="83" spans="1:61" ht="15.75" x14ac:dyDescent="0.25">
      <c r="A83" s="213" t="s">
        <v>303</v>
      </c>
      <c r="B83" s="212">
        <v>-28526607.933333334</v>
      </c>
      <c r="C83" s="212">
        <v>0</v>
      </c>
      <c r="D83" s="212">
        <v>0</v>
      </c>
      <c r="E83" s="212">
        <v>0</v>
      </c>
      <c r="F83" s="212">
        <v>0</v>
      </c>
      <c r="G83" s="212">
        <v>0</v>
      </c>
      <c r="H83" s="212">
        <v>0</v>
      </c>
      <c r="I83" s="212">
        <v>0</v>
      </c>
      <c r="J83" s="212">
        <v>0</v>
      </c>
      <c r="K83" s="212">
        <v>0</v>
      </c>
      <c r="L83" s="212">
        <v>0</v>
      </c>
      <c r="M83" s="212">
        <v>0</v>
      </c>
      <c r="N83" s="212">
        <v>0</v>
      </c>
      <c r="O83" s="212">
        <v>0</v>
      </c>
      <c r="P83" s="212">
        <v>0</v>
      </c>
      <c r="Q83" s="212">
        <v>0</v>
      </c>
      <c r="R83" s="212">
        <v>0</v>
      </c>
      <c r="S83" s="212">
        <v>0</v>
      </c>
      <c r="T83" s="212">
        <v>0</v>
      </c>
      <c r="U83" s="212">
        <v>0</v>
      </c>
      <c r="V83" s="212">
        <v>0</v>
      </c>
      <c r="W83" s="212">
        <v>0</v>
      </c>
      <c r="X83" s="212">
        <v>0</v>
      </c>
      <c r="Y83" s="212">
        <v>0</v>
      </c>
      <c r="Z83" s="212">
        <v>0</v>
      </c>
      <c r="AA83" s="212">
        <v>0</v>
      </c>
      <c r="AB83" s="212">
        <v>0</v>
      </c>
      <c r="AC83" s="212">
        <v>0</v>
      </c>
      <c r="AD83" s="212">
        <v>0</v>
      </c>
      <c r="AE83" s="212">
        <v>0</v>
      </c>
      <c r="AF83" s="212">
        <v>0</v>
      </c>
      <c r="AG83" s="212">
        <v>0</v>
      </c>
      <c r="AH83" s="212">
        <v>0</v>
      </c>
      <c r="AI83" s="212">
        <v>0</v>
      </c>
      <c r="AJ83" s="212">
        <v>0</v>
      </c>
      <c r="AK83" s="212">
        <v>0</v>
      </c>
      <c r="AL83" s="212">
        <v>0</v>
      </c>
      <c r="AM83" s="212">
        <v>0</v>
      </c>
      <c r="AN83" s="212">
        <v>0</v>
      </c>
      <c r="AO83" s="212">
        <v>0</v>
      </c>
      <c r="AP83" s="212">
        <v>0</v>
      </c>
      <c r="AQ83" s="212">
        <v>0</v>
      </c>
      <c r="AR83" s="212">
        <v>0</v>
      </c>
      <c r="AS83" s="212">
        <v>0</v>
      </c>
      <c r="AT83" s="212">
        <v>0</v>
      </c>
      <c r="AU83" s="212">
        <v>0</v>
      </c>
      <c r="AV83" s="212">
        <v>0</v>
      </c>
      <c r="AW83" s="212">
        <v>0</v>
      </c>
      <c r="AX83" s="212">
        <v>0</v>
      </c>
      <c r="AY83" s="212">
        <v>0</v>
      </c>
      <c r="AZ83" s="212">
        <v>0</v>
      </c>
      <c r="BA83" s="212">
        <v>1</v>
      </c>
      <c r="BB83" s="212">
        <v>2</v>
      </c>
      <c r="BC83" s="212">
        <v>3</v>
      </c>
      <c r="BD83" s="212">
        <v>4</v>
      </c>
      <c r="BE83" s="212">
        <v>5</v>
      </c>
      <c r="BF83" s="212">
        <v>6</v>
      </c>
      <c r="BG83" s="212">
        <v>7</v>
      </c>
      <c r="BH83" s="212">
        <v>8</v>
      </c>
      <c r="BI83" s="212">
        <v>9</v>
      </c>
    </row>
    <row r="84" spans="1:61" ht="15.75" x14ac:dyDescent="0.25">
      <c r="A84" s="213" t="s">
        <v>302</v>
      </c>
      <c r="B84" s="212">
        <v>0</v>
      </c>
      <c r="C84" s="212">
        <v>0</v>
      </c>
      <c r="D84" s="212">
        <v>0</v>
      </c>
      <c r="E84" s="212">
        <v>0</v>
      </c>
      <c r="F84" s="212">
        <v>0</v>
      </c>
      <c r="G84" s="212">
        <v>0</v>
      </c>
      <c r="H84" s="212">
        <v>0</v>
      </c>
      <c r="I84" s="212">
        <v>0</v>
      </c>
      <c r="J84" s="212">
        <v>0</v>
      </c>
      <c r="K84" s="212">
        <v>0</v>
      </c>
      <c r="L84" s="212">
        <v>0</v>
      </c>
      <c r="M84" s="212">
        <v>0</v>
      </c>
      <c r="N84" s="212">
        <v>0</v>
      </c>
      <c r="O84" s="212">
        <v>0</v>
      </c>
      <c r="P84" s="212">
        <v>0</v>
      </c>
      <c r="Q84" s="212">
        <v>0</v>
      </c>
      <c r="R84" s="212">
        <v>0</v>
      </c>
      <c r="S84" s="212">
        <v>0</v>
      </c>
      <c r="T84" s="212">
        <v>0</v>
      </c>
      <c r="U84" s="212">
        <v>0</v>
      </c>
      <c r="V84" s="212">
        <v>0</v>
      </c>
      <c r="W84" s="212">
        <v>0</v>
      </c>
      <c r="X84" s="212">
        <v>0</v>
      </c>
      <c r="Y84" s="212">
        <v>0</v>
      </c>
      <c r="Z84" s="212">
        <v>0</v>
      </c>
      <c r="AA84" s="212">
        <v>0</v>
      </c>
      <c r="AB84" s="212">
        <v>0</v>
      </c>
      <c r="AC84" s="212">
        <v>0</v>
      </c>
      <c r="AD84" s="212">
        <v>0</v>
      </c>
      <c r="AE84" s="212">
        <v>0</v>
      </c>
      <c r="AF84" s="212">
        <v>0</v>
      </c>
      <c r="AG84" s="212">
        <v>0</v>
      </c>
      <c r="AH84" s="212">
        <v>0</v>
      </c>
      <c r="AI84" s="212">
        <v>0</v>
      </c>
      <c r="AJ84" s="212">
        <v>0</v>
      </c>
      <c r="AK84" s="212">
        <v>0</v>
      </c>
      <c r="AL84" s="212">
        <v>0</v>
      </c>
      <c r="AM84" s="212">
        <v>0</v>
      </c>
      <c r="AN84" s="212">
        <v>0</v>
      </c>
      <c r="AO84" s="212">
        <v>0</v>
      </c>
      <c r="AP84" s="212">
        <v>0</v>
      </c>
      <c r="AQ84" s="212">
        <v>0</v>
      </c>
      <c r="AR84" s="212">
        <v>0</v>
      </c>
      <c r="AS84" s="212">
        <v>0</v>
      </c>
      <c r="AT84" s="212">
        <v>0</v>
      </c>
      <c r="AU84" s="212">
        <v>0</v>
      </c>
      <c r="AV84" s="212">
        <v>0</v>
      </c>
      <c r="AW84" s="212">
        <v>0</v>
      </c>
      <c r="AX84" s="212">
        <v>0</v>
      </c>
      <c r="AY84" s="212">
        <v>0</v>
      </c>
      <c r="AZ84" s="212">
        <v>0</v>
      </c>
      <c r="BA84" s="212">
        <v>0</v>
      </c>
      <c r="BB84" s="212">
        <v>0</v>
      </c>
      <c r="BC84" s="212">
        <v>0</v>
      </c>
      <c r="BD84" s="212">
        <v>0</v>
      </c>
      <c r="BE84" s="212">
        <v>0</v>
      </c>
      <c r="BF84" s="212">
        <v>0</v>
      </c>
      <c r="BG84" s="212">
        <v>0</v>
      </c>
      <c r="BH84" s="212">
        <v>0</v>
      </c>
      <c r="BI84" s="212">
        <v>0</v>
      </c>
    </row>
    <row r="85" spans="1:61" x14ac:dyDescent="0.25">
      <c r="A85" s="256" t="s">
        <v>301</v>
      </c>
      <c r="B85" s="210">
        <v>-34231929.520000003</v>
      </c>
      <c r="C85" s="210">
        <v>5140720.8106973786</v>
      </c>
      <c r="D85" s="210">
        <v>5315131.8091214225</v>
      </c>
      <c r="E85" s="210">
        <v>5494771.7278065784</v>
      </c>
      <c r="F85" s="210">
        <v>5679803.3238472911</v>
      </c>
      <c r="G85" s="210">
        <v>5702651.8208530229</v>
      </c>
      <c r="H85" s="210">
        <v>4781807.1395606901</v>
      </c>
      <c r="I85" s="210">
        <v>4944599.4380864138</v>
      </c>
      <c r="J85" s="210">
        <v>5112268.1578493137</v>
      </c>
      <c r="K85" s="210">
        <v>5284965.351225283</v>
      </c>
      <c r="L85" s="210">
        <v>5462847.8134484384</v>
      </c>
      <c r="M85" s="210">
        <v>5646077.3260934707</v>
      </c>
      <c r="N85" s="210">
        <v>5834820.715905251</v>
      </c>
      <c r="O85" s="210">
        <v>6029250.1219544541</v>
      </c>
      <c r="P85" s="210">
        <v>6229543.0989401722</v>
      </c>
      <c r="Q85" s="210">
        <v>6435882.8048630683</v>
      </c>
      <c r="R85" s="210">
        <v>6648458.1904150313</v>
      </c>
      <c r="S85" s="210">
        <v>6867464.1694740243</v>
      </c>
      <c r="T85" s="210">
        <v>7093101.8121355213</v>
      </c>
      <c r="U85" s="210">
        <v>7325578.5396748334</v>
      </c>
      <c r="V85" s="210">
        <v>7565108.3628774639</v>
      </c>
      <c r="W85" s="210">
        <v>7811912.0604179483</v>
      </c>
      <c r="X85" s="210">
        <v>8066217.3800905999</v>
      </c>
      <c r="Y85" s="210">
        <v>8328259.2836591098</v>
      </c>
      <c r="Z85" s="210">
        <v>8598280.2147353105</v>
      </c>
      <c r="AA85" s="210">
        <v>8876530.2657011095</v>
      </c>
      <c r="AB85" s="210">
        <v>9163267.4712512866</v>
      </c>
      <c r="AC85" s="210">
        <v>9458758.0632188134</v>
      </c>
      <c r="AD85" s="210">
        <v>9763276.7281484045</v>
      </c>
      <c r="AE85" s="210">
        <v>10077106.867728125</v>
      </c>
      <c r="AF85" s="210">
        <v>10400540.862193575</v>
      </c>
      <c r="AG85" s="210">
        <v>10733880.440223403</v>
      </c>
      <c r="AH85" s="210">
        <v>11077436.86592976</v>
      </c>
      <c r="AI85" s="210">
        <v>11431531.356672535</v>
      </c>
      <c r="AJ85" s="210">
        <v>11796495.338910766</v>
      </c>
      <c r="AK85" s="210">
        <v>12172670.769710675</v>
      </c>
      <c r="AL85" s="210">
        <v>12560410.524054721</v>
      </c>
      <c r="AM85" s="210">
        <v>12960078.724022288</v>
      </c>
      <c r="AN85" s="210">
        <v>13372051.113398306</v>
      </c>
      <c r="AO85" s="210">
        <v>13796715.374472708</v>
      </c>
      <c r="AP85" s="210">
        <v>14234471.614679843</v>
      </c>
      <c r="AQ85" s="210">
        <v>14685732.713053811</v>
      </c>
      <c r="AR85" s="210">
        <v>15150924.712802891</v>
      </c>
      <c r="AS85" s="210">
        <v>15630487.280873273</v>
      </c>
      <c r="AT85" s="210">
        <v>16124874.151980229</v>
      </c>
      <c r="AU85" s="210">
        <v>16634553.59867242</v>
      </c>
      <c r="AV85" s="210">
        <v>17160008.84492363</v>
      </c>
      <c r="AW85" s="210">
        <v>17701738.609594643</v>
      </c>
      <c r="AX85" s="210">
        <v>18260257.573196642</v>
      </c>
      <c r="AY85" s="210">
        <v>18836096.954317275</v>
      </c>
      <c r="AZ85" s="210">
        <v>19429804.968479685</v>
      </c>
      <c r="BA85" s="210" t="s">
        <v>572</v>
      </c>
      <c r="BB85" s="210" t="s">
        <v>572</v>
      </c>
      <c r="BC85" s="210" t="s">
        <v>572</v>
      </c>
      <c r="BD85" s="210" t="s">
        <v>572</v>
      </c>
      <c r="BE85" s="210" t="s">
        <v>572</v>
      </c>
      <c r="BF85" s="210" t="s">
        <v>572</v>
      </c>
      <c r="BG85" s="210" t="s">
        <v>572</v>
      </c>
      <c r="BH85" s="210" t="s">
        <v>572</v>
      </c>
      <c r="BI85" s="210" t="s">
        <v>572</v>
      </c>
    </row>
    <row r="86" spans="1:61" x14ac:dyDescent="0.25">
      <c r="A86" s="256" t="s">
        <v>575</v>
      </c>
      <c r="B86" s="210">
        <v>-34231929.520000003</v>
      </c>
      <c r="C86" s="210">
        <v>-29091208.709302627</v>
      </c>
      <c r="D86" s="210">
        <v>-23776076.900181204</v>
      </c>
      <c r="E86" s="210">
        <v>-18281305.172374625</v>
      </c>
      <c r="F86" s="210">
        <v>-12601501.848527335</v>
      </c>
      <c r="G86" s="210">
        <v>-6898850.0276743118</v>
      </c>
      <c r="H86" s="210">
        <v>-2117042.8881136216</v>
      </c>
      <c r="I86" s="210">
        <v>2827556.5499727922</v>
      </c>
      <c r="J86" s="210">
        <v>7939824.7078221058</v>
      </c>
      <c r="K86" s="210">
        <v>13224790.05904739</v>
      </c>
      <c r="L86" s="210">
        <v>18687637.87249583</v>
      </c>
      <c r="M86" s="210">
        <v>24333715.198589303</v>
      </c>
      <c r="N86" s="210">
        <v>30168535.914494552</v>
      </c>
      <c r="O86" s="210">
        <v>36197786.036449008</v>
      </c>
      <c r="P86" s="210">
        <v>42427329.135389179</v>
      </c>
      <c r="Q86" s="210">
        <v>48863211.940252244</v>
      </c>
      <c r="R86" s="210">
        <v>55511670.130667277</v>
      </c>
      <c r="S86" s="210">
        <v>62379134.300141305</v>
      </c>
      <c r="T86" s="210">
        <v>69472236.112276822</v>
      </c>
      <c r="U86" s="210">
        <v>76797814.651951656</v>
      </c>
      <c r="V86" s="210">
        <v>84362923.014829114</v>
      </c>
      <c r="W86" s="210">
        <v>92174835.075247064</v>
      </c>
      <c r="X86" s="210">
        <v>100241052.45533766</v>
      </c>
      <c r="Y86" s="210">
        <v>108569311.73899677</v>
      </c>
      <c r="Z86" s="210">
        <v>117167591.95373209</v>
      </c>
      <c r="AA86" s="210">
        <v>126044122.2194332</v>
      </c>
      <c r="AB86" s="210">
        <v>135207389.6906845</v>
      </c>
      <c r="AC86" s="210">
        <v>144666147.7539033</v>
      </c>
      <c r="AD86" s="210">
        <v>154429424.4820517</v>
      </c>
      <c r="AE86" s="210">
        <v>164506531.34977981</v>
      </c>
      <c r="AF86" s="210">
        <v>174907072.2119734</v>
      </c>
      <c r="AG86" s="210">
        <v>185640952.65219679</v>
      </c>
      <c r="AH86" s="210">
        <v>196718389.51812655</v>
      </c>
      <c r="AI86" s="210">
        <v>208149920.87479907</v>
      </c>
      <c r="AJ86" s="210">
        <v>219946416.21370983</v>
      </c>
      <c r="AK86" s="210">
        <v>232119086.98342049</v>
      </c>
      <c r="AL86" s="210">
        <v>244679497.5074752</v>
      </c>
      <c r="AM86" s="210">
        <v>257639576.2314975</v>
      </c>
      <c r="AN86" s="210">
        <v>271011627.34489578</v>
      </c>
      <c r="AO86" s="210">
        <v>284808342.71936846</v>
      </c>
      <c r="AP86" s="210">
        <v>299042814.33404827</v>
      </c>
      <c r="AQ86" s="210">
        <v>313728547.04710209</v>
      </c>
      <c r="AR86" s="210">
        <v>328879471.75990498</v>
      </c>
      <c r="AS86" s="210">
        <v>344509959.04077828</v>
      </c>
      <c r="AT86" s="210">
        <v>360634833.1927585</v>
      </c>
      <c r="AU86" s="210">
        <v>377269386.79143095</v>
      </c>
      <c r="AV86" s="210">
        <v>394429395.63635457</v>
      </c>
      <c r="AW86" s="210">
        <v>412131134.24594921</v>
      </c>
      <c r="AX86" s="210">
        <v>430391391.81914586</v>
      </c>
      <c r="AY86" s="210">
        <v>449227488.77346313</v>
      </c>
      <c r="AZ86" s="210">
        <v>468657293.74194282</v>
      </c>
      <c r="BA86" s="210" t="s">
        <v>572</v>
      </c>
      <c r="BB86" s="210" t="s">
        <v>572</v>
      </c>
      <c r="BC86" s="210" t="s">
        <v>572</v>
      </c>
      <c r="BD86" s="210" t="s">
        <v>572</v>
      </c>
      <c r="BE86" s="210" t="s">
        <v>572</v>
      </c>
      <c r="BF86" s="210" t="s">
        <v>572</v>
      </c>
      <c r="BG86" s="210" t="s">
        <v>572</v>
      </c>
      <c r="BH86" s="210" t="s">
        <v>572</v>
      </c>
      <c r="BI86" s="210" t="s">
        <v>572</v>
      </c>
    </row>
    <row r="87" spans="1:61" ht="15.75" x14ac:dyDescent="0.25">
      <c r="A87" s="220" t="s">
        <v>300</v>
      </c>
      <c r="B87" s="252">
        <v>1</v>
      </c>
      <c r="C87" s="252">
        <v>0.88105726872246692</v>
      </c>
      <c r="D87" s="252">
        <v>0.77626191076869333</v>
      </c>
      <c r="E87" s="252">
        <v>0.68393119891514842</v>
      </c>
      <c r="F87" s="252">
        <v>0.60258255411026285</v>
      </c>
      <c r="G87" s="252">
        <v>0.53090973930419638</v>
      </c>
      <c r="H87" s="252">
        <v>0.4677618848495122</v>
      </c>
      <c r="I87" s="252">
        <v>0.41212500867798435</v>
      </c>
      <c r="J87" s="252">
        <v>0.3631057345180479</v>
      </c>
      <c r="K87" s="252">
        <v>0.31991694671193649</v>
      </c>
      <c r="L87" s="252">
        <v>0.28186515128804979</v>
      </c>
      <c r="M87" s="252">
        <v>0.24833934034189409</v>
      </c>
      <c r="N87" s="252">
        <v>0.21880118091796832</v>
      </c>
      <c r="O87" s="252">
        <v>0.19277637085283555</v>
      </c>
      <c r="P87" s="252">
        <v>0.16984702277782865</v>
      </c>
      <c r="Q87" s="252">
        <v>0.14964495398927638</v>
      </c>
      <c r="R87" s="252">
        <v>0.13184577443989109</v>
      </c>
      <c r="S87" s="252">
        <v>0.11616367792060887</v>
      </c>
      <c r="T87" s="252">
        <v>0.102346852793488</v>
      </c>
      <c r="U87" s="252">
        <v>9.0173438584570942E-2</v>
      </c>
      <c r="V87" s="252">
        <v>7.9447963510635183E-2</v>
      </c>
      <c r="W87" s="252">
        <v>6.999820573624245E-2</v>
      </c>
      <c r="X87" s="252">
        <v>6.1672427961447097E-2</v>
      </c>
      <c r="Y87" s="252">
        <v>5.4336940935195678E-2</v>
      </c>
      <c r="Z87" s="252">
        <v>4.7873956771097514E-2</v>
      </c>
      <c r="AA87" s="252">
        <v>4.2179697595680632E-2</v>
      </c>
      <c r="AB87" s="252">
        <v>3.7162729159189986E-2</v>
      </c>
      <c r="AC87" s="252">
        <v>3.2742492651268711E-2</v>
      </c>
      <c r="AD87" s="252">
        <v>2.8848011146492256E-2</v>
      </c>
      <c r="AE87" s="252">
        <v>2.5416749908803746E-2</v>
      </c>
      <c r="AF87" s="252">
        <v>2.239361225445264E-2</v>
      </c>
      <c r="AG87" s="252">
        <v>1.9730054849738013E-2</v>
      </c>
      <c r="AH87" s="252">
        <v>1.7383308237654636E-2</v>
      </c>
      <c r="AI87" s="252">
        <v>1.5315690077228756E-2</v>
      </c>
      <c r="AJ87" s="252">
        <v>1.3494000068042956E-2</v>
      </c>
      <c r="AK87" s="252">
        <v>1.1888986844090711E-2</v>
      </c>
      <c r="AL87" s="252">
        <v>1.0474878276731903E-2</v>
      </c>
      <c r="AM87" s="252">
        <v>9.228967644697713E-3</v>
      </c>
      <c r="AN87" s="252">
        <v>8.1312490261653842E-3</v>
      </c>
      <c r="AO87" s="252">
        <v>7.1640960582954934E-3</v>
      </c>
      <c r="AP87" s="252">
        <v>6.3119789059872195E-3</v>
      </c>
      <c r="AQ87" s="252">
        <v>5.5612148951429243E-3</v>
      </c>
      <c r="AR87" s="252">
        <v>4.8997488062933253E-3</v>
      </c>
      <c r="AS87" s="252">
        <v>4.3169593006989653E-3</v>
      </c>
      <c r="AT87" s="252">
        <v>3.8034883706598811E-3</v>
      </c>
      <c r="AU87" s="252">
        <v>3.3510910754712612E-3</v>
      </c>
      <c r="AV87" s="252">
        <v>2.9525031501949437E-3</v>
      </c>
      <c r="AW87" s="252">
        <v>2.6013243614052368E-3</v>
      </c>
      <c r="AX87" s="252">
        <v>2.2919157369209139E-3</v>
      </c>
      <c r="AY87" s="252">
        <v>2.0193090193135802E-3</v>
      </c>
      <c r="AZ87" s="252">
        <v>1.7791268892630662E-3</v>
      </c>
      <c r="BA87" s="252" t="s">
        <v>572</v>
      </c>
      <c r="BB87" s="252" t="s">
        <v>572</v>
      </c>
      <c r="BC87" s="252" t="s">
        <v>572</v>
      </c>
      <c r="BD87" s="252" t="s">
        <v>572</v>
      </c>
      <c r="BE87" s="252" t="s">
        <v>572</v>
      </c>
      <c r="BF87" s="252" t="s">
        <v>572</v>
      </c>
      <c r="BG87" s="252" t="s">
        <v>572</v>
      </c>
      <c r="BH87" s="252" t="s">
        <v>572</v>
      </c>
      <c r="BI87" s="252" t="s">
        <v>572</v>
      </c>
    </row>
    <row r="88" spans="1:61" x14ac:dyDescent="0.25">
      <c r="A88" s="221" t="s">
        <v>576</v>
      </c>
      <c r="B88" s="247">
        <v>-34231929.520000003</v>
      </c>
      <c r="C88" s="247">
        <v>4529269.4367377786</v>
      </c>
      <c r="D88" s="247">
        <v>4125934.3741360572</v>
      </c>
      <c r="E88" s="247">
        <v>3758045.8155638147</v>
      </c>
      <c r="F88" s="247">
        <v>3422550.3937278609</v>
      </c>
      <c r="G88" s="247">
        <v>3027593.391551679</v>
      </c>
      <c r="H88" s="247">
        <v>2236747.1205877629</v>
      </c>
      <c r="I88" s="247">
        <v>2037793.0863305198</v>
      </c>
      <c r="J88" s="247">
        <v>1856293.8845091027</v>
      </c>
      <c r="K88" s="247">
        <v>1690749.9786423696</v>
      </c>
      <c r="L88" s="247">
        <v>1539786.4254012362</v>
      </c>
      <c r="M88" s="247">
        <v>1402143.1186813777</v>
      </c>
      <c r="N88" s="247">
        <v>1276665.6630846942</v>
      </c>
      <c r="O88" s="247">
        <v>1162296.9574743959</v>
      </c>
      <c r="P88" s="247">
        <v>1058069.3486211568</v>
      </c>
      <c r="Q88" s="247">
        <v>963097.3862141089</v>
      </c>
      <c r="R88" s="247">
        <v>876571.11894650676</v>
      </c>
      <c r="S88" s="247">
        <v>797749.89591410232</v>
      </c>
      <c r="T88" s="247">
        <v>725956.64701585716</v>
      </c>
      <c r="U88" s="247">
        <v>660572.60654381942</v>
      </c>
      <c r="V88" s="247">
        <v>601032.45316788985</v>
      </c>
      <c r="W88" s="247">
        <v>546819.82759856922</v>
      </c>
      <c r="X88" s="247">
        <v>497463.21029501007</v>
      </c>
      <c r="Y88" s="247">
        <v>452532.13278918015</v>
      </c>
      <c r="Z88" s="247">
        <v>411633.69530602131</v>
      </c>
      <c r="AA88" s="247">
        <v>374409.36230617948</v>
      </c>
      <c r="AB88" s="247">
        <v>340532.02724732726</v>
      </c>
      <c r="AC88" s="247">
        <v>309703.31637507066</v>
      </c>
      <c r="AD88" s="247">
        <v>281651.11587991362</v>
      </c>
      <c r="AE88" s="247">
        <v>256127.30506133442</v>
      </c>
      <c r="AF88" s="247">
        <v>232905.67930455346</v>
      </c>
      <c r="AG88" s="247">
        <v>211780.04983613777</v>
      </c>
      <c r="AH88" s="247">
        <v>192562.49952361596</v>
      </c>
      <c r="AI88" s="247">
        <v>175081.79136691891</v>
      </c>
      <c r="AJ88" s="247">
        <v>159181.90890593029</v>
      </c>
      <c r="AK88" s="247">
        <v>144720.72263853776</v>
      </c>
      <c r="AL88" s="247">
        <v>131568.77134525558</v>
      </c>
      <c r="AM88" s="247">
        <v>119608.14721673692</v>
      </c>
      <c r="AN88" s="247">
        <v>108731.47759365372</v>
      </c>
      <c r="AO88" s="247">
        <v>98840.994231684759</v>
      </c>
      <c r="AP88" s="247">
        <v>89847.684569732999</v>
      </c>
      <c r="AQ88" s="247">
        <v>81670.515509922567</v>
      </c>
      <c r="AR88" s="247">
        <v>74235.725275796009</v>
      </c>
      <c r="AS88" s="247">
        <v>67476.177441622756</v>
      </c>
      <c r="AT88" s="247">
        <v>61330.771315410915</v>
      </c>
      <c r="AU88" s="247">
        <v>55743.904108959498</v>
      </c>
      <c r="AV88" s="247">
        <v>50664.980172010117</v>
      </c>
      <c r="AW88" s="247">
        <v>46047.963884366211</v>
      </c>
      <c r="AX88" s="247">
        <v>41850.97169223868</v>
      </c>
      <c r="AY88" s="247">
        <v>38035.900468517932</v>
      </c>
      <c r="AZ88" s="247">
        <v>34568.088472559328</v>
      </c>
      <c r="BA88" s="247" t="s">
        <v>572</v>
      </c>
      <c r="BB88" s="247" t="s">
        <v>572</v>
      </c>
      <c r="BC88" s="247" t="s">
        <v>572</v>
      </c>
      <c r="BD88" s="247" t="s">
        <v>572</v>
      </c>
      <c r="BE88" s="247" t="s">
        <v>572</v>
      </c>
      <c r="BF88" s="247" t="s">
        <v>572</v>
      </c>
      <c r="BG88" s="247" t="s">
        <v>572</v>
      </c>
      <c r="BH88" s="247" t="s">
        <v>572</v>
      </c>
      <c r="BI88" s="247" t="s">
        <v>572</v>
      </c>
    </row>
    <row r="89" spans="1:61" x14ac:dyDescent="0.25">
      <c r="A89" s="221" t="s">
        <v>577</v>
      </c>
      <c r="B89" s="247">
        <v>-34231929.520000003</v>
      </c>
      <c r="C89" s="247">
        <v>-29702660.083262224</v>
      </c>
      <c r="D89" s="247">
        <v>-25576725.709126167</v>
      </c>
      <c r="E89" s="247">
        <v>-21818679.893562354</v>
      </c>
      <c r="F89" s="247">
        <v>-18396129.499834493</v>
      </c>
      <c r="G89" s="247">
        <v>-15368536.108282814</v>
      </c>
      <c r="H89" s="247">
        <v>-13131788.987695051</v>
      </c>
      <c r="I89" s="247">
        <v>-11093995.901364531</v>
      </c>
      <c r="J89" s="247">
        <v>-9237702.016855428</v>
      </c>
      <c r="K89" s="247">
        <v>-7546952.0382130584</v>
      </c>
      <c r="L89" s="247">
        <v>-6007165.6128118224</v>
      </c>
      <c r="M89" s="247">
        <v>-4605022.4941304447</v>
      </c>
      <c r="N89" s="247">
        <v>-3328356.8310457505</v>
      </c>
      <c r="O89" s="247">
        <v>-2166059.8735713549</v>
      </c>
      <c r="P89" s="247">
        <v>-1107990.5249501981</v>
      </c>
      <c r="Q89" s="247">
        <v>-144893.13873608923</v>
      </c>
      <c r="R89" s="247">
        <v>731677.98021041753</v>
      </c>
      <c r="S89" s="247">
        <v>1529427.8761245199</v>
      </c>
      <c r="T89" s="247">
        <v>2255384.5231403769</v>
      </c>
      <c r="U89" s="247">
        <v>2915957.1296841963</v>
      </c>
      <c r="V89" s="247">
        <v>3516989.5828520861</v>
      </c>
      <c r="W89" s="247">
        <v>4063809.410450655</v>
      </c>
      <c r="X89" s="247">
        <v>4561272.6207456654</v>
      </c>
      <c r="Y89" s="247">
        <v>5013804.753534846</v>
      </c>
      <c r="Z89" s="247">
        <v>5425438.4488408677</v>
      </c>
      <c r="AA89" s="247">
        <v>5799847.8111470472</v>
      </c>
      <c r="AB89" s="247">
        <v>6140379.8383943746</v>
      </c>
      <c r="AC89" s="247">
        <v>6450083.1547694448</v>
      </c>
      <c r="AD89" s="247">
        <v>6731734.2706493586</v>
      </c>
      <c r="AE89" s="247">
        <v>6987861.5757106934</v>
      </c>
      <c r="AF89" s="247">
        <v>7220767.2550152466</v>
      </c>
      <c r="AG89" s="247">
        <v>7432547.3048513839</v>
      </c>
      <c r="AH89" s="247">
        <v>7625109.8043750003</v>
      </c>
      <c r="AI89" s="247">
        <v>7800191.5957419192</v>
      </c>
      <c r="AJ89" s="247">
        <v>7959373.5046478491</v>
      </c>
      <c r="AK89" s="247">
        <v>8104094.2272863872</v>
      </c>
      <c r="AL89" s="247">
        <v>8235662.9986316431</v>
      </c>
      <c r="AM89" s="247">
        <v>8355271.1458483804</v>
      </c>
      <c r="AN89" s="247">
        <v>8464002.6234420333</v>
      </c>
      <c r="AO89" s="247">
        <v>8562843.6176737174</v>
      </c>
      <c r="AP89" s="247">
        <v>8652691.3022434507</v>
      </c>
      <c r="AQ89" s="247">
        <v>8734361.8177533727</v>
      </c>
      <c r="AR89" s="247">
        <v>8808597.5430291686</v>
      </c>
      <c r="AS89" s="247">
        <v>8876073.7204707917</v>
      </c>
      <c r="AT89" s="247">
        <v>8937404.4917862024</v>
      </c>
      <c r="AU89" s="247">
        <v>8993148.3958951626</v>
      </c>
      <c r="AV89" s="247">
        <v>9043813.3760671727</v>
      </c>
      <c r="AW89" s="247">
        <v>9089861.3399515394</v>
      </c>
      <c r="AX89" s="247">
        <v>9131712.3116437774</v>
      </c>
      <c r="AY89" s="247">
        <v>9169748.2121122945</v>
      </c>
      <c r="AZ89" s="247">
        <v>9204316.3005848546</v>
      </c>
      <c r="BA89" s="247" t="s">
        <v>572</v>
      </c>
      <c r="BB89" s="247" t="s">
        <v>572</v>
      </c>
      <c r="BC89" s="247" t="s">
        <v>572</v>
      </c>
      <c r="BD89" s="247" t="s">
        <v>572</v>
      </c>
      <c r="BE89" s="247" t="s">
        <v>572</v>
      </c>
      <c r="BF89" s="247" t="s">
        <v>572</v>
      </c>
      <c r="BG89" s="247" t="s">
        <v>572</v>
      </c>
      <c r="BH89" s="247" t="s">
        <v>572</v>
      </c>
      <c r="BI89" s="247" t="s">
        <v>572</v>
      </c>
    </row>
    <row r="90" spans="1:61" x14ac:dyDescent="0.25">
      <c r="A90" s="221" t="s">
        <v>578</v>
      </c>
      <c r="B90" s="222">
        <v>0</v>
      </c>
      <c r="C90" s="222">
        <v>0</v>
      </c>
      <c r="D90" s="222">
        <v>0</v>
      </c>
      <c r="E90" s="222">
        <v>0</v>
      </c>
      <c r="F90" s="222">
        <v>0</v>
      </c>
      <c r="G90" s="222">
        <v>0</v>
      </c>
      <c r="H90" s="222">
        <v>0</v>
      </c>
      <c r="I90" s="222">
        <v>2.0441478575603078E-2</v>
      </c>
      <c r="J90" s="222">
        <v>4.9379285571649278E-2</v>
      </c>
      <c r="K90" s="222">
        <v>7.1485521426787324E-2</v>
      </c>
      <c r="L90" s="222">
        <v>8.8623045316844395E-2</v>
      </c>
      <c r="M90" s="222">
        <v>0.10209257885619683</v>
      </c>
      <c r="N90" s="222">
        <v>0.11281128971258214</v>
      </c>
      <c r="O90" s="222">
        <v>0.12143555222434799</v>
      </c>
      <c r="P90" s="222">
        <v>0.12844268099220857</v>
      </c>
      <c r="Q90" s="222">
        <v>0.13418526149125043</v>
      </c>
      <c r="R90" s="222">
        <v>0.13892761567527256</v>
      </c>
      <c r="S90" s="222">
        <v>0.14287062058716482</v>
      </c>
      <c r="T90" s="222">
        <v>0.1461688606120779</v>
      </c>
      <c r="U90" s="222">
        <v>0.14894266516210775</v>
      </c>
      <c r="V90" s="222">
        <v>0.15128668332890083</v>
      </c>
      <c r="W90" s="222">
        <v>0.15327607833060841</v>
      </c>
      <c r="X90" s="222">
        <v>0.15497106198900035</v>
      </c>
      <c r="Y90" s="222">
        <v>0.15642025528377879</v>
      </c>
      <c r="Z90" s="222">
        <v>0.15766320769123343</v>
      </c>
      <c r="AA90" s="222">
        <v>0.1587323061855237</v>
      </c>
      <c r="AB90" s="222">
        <v>0.15965423626764008</v>
      </c>
      <c r="AC90" s="222">
        <v>0.16045111057037054</v>
      </c>
      <c r="AD90" s="222">
        <v>0.16114134826075444</v>
      </c>
      <c r="AE90" s="222">
        <v>0.16174036583335738</v>
      </c>
      <c r="AF90" s="222">
        <v>0.16226112386940694</v>
      </c>
      <c r="AG90" s="222">
        <v>0.16271456287708652</v>
      </c>
      <c r="AH90" s="222">
        <v>0.16310995302333131</v>
      </c>
      <c r="AI90" s="222">
        <v>0.16345517653581521</v>
      </c>
      <c r="AJ90" s="222">
        <v>0.16375695707272242</v>
      </c>
      <c r="AK90" s="222">
        <v>0.16402104705263221</v>
      </c>
      <c r="AL90" s="222">
        <v>0.16425238144803855</v>
      </c>
      <c r="AM90" s="222">
        <v>0.16445520466443364</v>
      </c>
      <c r="AN90" s="222">
        <v>0.16463317570005831</v>
      </c>
      <c r="AO90" s="222">
        <v>0.16478945568355918</v>
      </c>
      <c r="AP90" s="222">
        <v>0.16492678104416814</v>
      </c>
      <c r="AQ90" s="222">
        <v>0.16504752490784669</v>
      </c>
      <c r="AR90" s="222">
        <v>0.16515374880288647</v>
      </c>
      <c r="AS90" s="222">
        <v>0.16524724635490506</v>
      </c>
      <c r="AT90" s="222">
        <v>0.16532958033183354</v>
      </c>
      <c r="AU90" s="222">
        <v>0.16540211414695905</v>
      </c>
      <c r="AV90" s="222">
        <v>0.16546603872576138</v>
      </c>
      <c r="AW90" s="222">
        <v>0.16552239548119174</v>
      </c>
      <c r="AX90" s="222">
        <v>0.16557209601048339</v>
      </c>
      <c r="AY90" s="222">
        <v>0.16561593902170979</v>
      </c>
      <c r="AZ90" s="222">
        <v>0.16565462491173255</v>
      </c>
      <c r="BA90" s="222" t="s">
        <v>572</v>
      </c>
      <c r="BB90" s="222" t="s">
        <v>572</v>
      </c>
      <c r="BC90" s="222" t="s">
        <v>572</v>
      </c>
      <c r="BD90" s="222" t="s">
        <v>572</v>
      </c>
      <c r="BE90" s="222" t="s">
        <v>572</v>
      </c>
      <c r="BF90" s="222" t="s">
        <v>572</v>
      </c>
      <c r="BG90" s="222" t="s">
        <v>572</v>
      </c>
      <c r="BH90" s="222" t="s">
        <v>572</v>
      </c>
      <c r="BI90" s="222" t="s">
        <v>572</v>
      </c>
    </row>
    <row r="91" spans="1:61" x14ac:dyDescent="0.25">
      <c r="A91" s="221" t="s">
        <v>579</v>
      </c>
      <c r="B91" s="243">
        <v>0</v>
      </c>
      <c r="C91" s="243">
        <v>0</v>
      </c>
      <c r="D91" s="243">
        <v>0</v>
      </c>
      <c r="E91" s="243">
        <v>0</v>
      </c>
      <c r="F91" s="243">
        <v>0</v>
      </c>
      <c r="G91" s="243">
        <v>0</v>
      </c>
      <c r="H91" s="243">
        <v>0</v>
      </c>
      <c r="I91" s="243">
        <v>6.4281525560608257</v>
      </c>
      <c r="J91" s="243">
        <v>0</v>
      </c>
      <c r="K91" s="243">
        <v>0</v>
      </c>
      <c r="L91" s="243">
        <v>0</v>
      </c>
      <c r="M91" s="243">
        <v>0</v>
      </c>
      <c r="N91" s="243">
        <v>0</v>
      </c>
      <c r="O91" s="243">
        <v>0</v>
      </c>
      <c r="P91" s="243">
        <v>0</v>
      </c>
      <c r="Q91" s="243">
        <v>0</v>
      </c>
      <c r="R91" s="243">
        <v>0</v>
      </c>
      <c r="S91" s="243">
        <v>0</v>
      </c>
      <c r="T91" s="243">
        <v>0</v>
      </c>
      <c r="U91" s="243">
        <v>0</v>
      </c>
      <c r="V91" s="243">
        <v>0</v>
      </c>
      <c r="W91" s="243">
        <v>0</v>
      </c>
      <c r="X91" s="243">
        <v>0</v>
      </c>
      <c r="Y91" s="243">
        <v>0</v>
      </c>
      <c r="Z91" s="243">
        <v>0</v>
      </c>
      <c r="AA91" s="243">
        <v>0</v>
      </c>
      <c r="AB91" s="243">
        <v>0</v>
      </c>
      <c r="AC91" s="243">
        <v>0</v>
      </c>
      <c r="AD91" s="243">
        <v>0</v>
      </c>
      <c r="AE91" s="243">
        <v>0</v>
      </c>
      <c r="AF91" s="243">
        <v>0</v>
      </c>
      <c r="AG91" s="243">
        <v>0</v>
      </c>
      <c r="AH91" s="243">
        <v>0</v>
      </c>
      <c r="AI91" s="243">
        <v>0</v>
      </c>
      <c r="AJ91" s="243">
        <v>0</v>
      </c>
      <c r="AK91" s="243">
        <v>0</v>
      </c>
      <c r="AL91" s="243">
        <v>0</v>
      </c>
      <c r="AM91" s="243">
        <v>0</v>
      </c>
      <c r="AN91" s="243">
        <v>0</v>
      </c>
      <c r="AO91" s="243">
        <v>0</v>
      </c>
      <c r="AP91" s="243">
        <v>0</v>
      </c>
      <c r="AQ91" s="243">
        <v>0</v>
      </c>
      <c r="AR91" s="243">
        <v>0</v>
      </c>
      <c r="AS91" s="243">
        <v>0</v>
      </c>
      <c r="AT91" s="243">
        <v>0</v>
      </c>
      <c r="AU91" s="243">
        <v>0</v>
      </c>
      <c r="AV91" s="243">
        <v>0</v>
      </c>
      <c r="AW91" s="243">
        <v>0</v>
      </c>
      <c r="AX91" s="243">
        <v>0</v>
      </c>
      <c r="AY91" s="243">
        <v>0</v>
      </c>
      <c r="AZ91" s="243">
        <v>0</v>
      </c>
      <c r="BA91" s="243" t="s">
        <v>572</v>
      </c>
      <c r="BB91" s="243" t="s">
        <v>572</v>
      </c>
      <c r="BC91" s="243" t="s">
        <v>572</v>
      </c>
      <c r="BD91" s="243" t="s">
        <v>572</v>
      </c>
      <c r="BE91" s="243" t="s">
        <v>572</v>
      </c>
      <c r="BF91" s="243" t="s">
        <v>572</v>
      </c>
      <c r="BG91" s="243" t="s">
        <v>572</v>
      </c>
      <c r="BH91" s="243" t="s">
        <v>572</v>
      </c>
      <c r="BI91" s="243" t="s">
        <v>572</v>
      </c>
    </row>
    <row r="92" spans="1:61" ht="15.75" thickBot="1" x14ac:dyDescent="0.3">
      <c r="A92" s="258" t="s">
        <v>580</v>
      </c>
      <c r="B92" s="240">
        <v>0</v>
      </c>
      <c r="C92" s="240">
        <v>0</v>
      </c>
      <c r="D92" s="240">
        <v>0</v>
      </c>
      <c r="E92" s="240">
        <v>0</v>
      </c>
      <c r="F92" s="240">
        <v>0</v>
      </c>
      <c r="G92" s="240">
        <v>0</v>
      </c>
      <c r="H92" s="240">
        <v>0</v>
      </c>
      <c r="I92" s="240">
        <v>0</v>
      </c>
      <c r="J92" s="240">
        <v>0</v>
      </c>
      <c r="K92" s="240">
        <v>0</v>
      </c>
      <c r="L92" s="240">
        <v>0</v>
      </c>
      <c r="M92" s="240">
        <v>0</v>
      </c>
      <c r="N92" s="240">
        <v>0</v>
      </c>
      <c r="O92" s="240">
        <v>0</v>
      </c>
      <c r="P92" s="240">
        <v>0</v>
      </c>
      <c r="Q92" s="240">
        <v>0</v>
      </c>
      <c r="R92" s="240">
        <v>15.165295360073268</v>
      </c>
      <c r="S92" s="240">
        <v>0</v>
      </c>
      <c r="T92" s="240">
        <v>0</v>
      </c>
      <c r="U92" s="240">
        <v>0</v>
      </c>
      <c r="V92" s="240">
        <v>0</v>
      </c>
      <c r="W92" s="240">
        <v>0</v>
      </c>
      <c r="X92" s="240">
        <v>0</v>
      </c>
      <c r="Y92" s="240">
        <v>0</v>
      </c>
      <c r="Z92" s="240">
        <v>0</v>
      </c>
      <c r="AA92" s="240">
        <v>0</v>
      </c>
      <c r="AB92" s="240">
        <v>0</v>
      </c>
      <c r="AC92" s="240">
        <v>0</v>
      </c>
      <c r="AD92" s="240">
        <v>0</v>
      </c>
      <c r="AE92" s="240">
        <v>0</v>
      </c>
      <c r="AF92" s="240">
        <v>0</v>
      </c>
      <c r="AG92" s="240">
        <v>0</v>
      </c>
      <c r="AH92" s="240">
        <v>0</v>
      </c>
      <c r="AI92" s="240">
        <v>0</v>
      </c>
      <c r="AJ92" s="240">
        <v>0</v>
      </c>
      <c r="AK92" s="240">
        <v>0</v>
      </c>
      <c r="AL92" s="240">
        <v>0</v>
      </c>
      <c r="AM92" s="240">
        <v>0</v>
      </c>
      <c r="AN92" s="240">
        <v>0</v>
      </c>
      <c r="AO92" s="240">
        <v>0</v>
      </c>
      <c r="AP92" s="240">
        <v>0</v>
      </c>
      <c r="AQ92" s="240">
        <v>0</v>
      </c>
      <c r="AR92" s="240">
        <v>0</v>
      </c>
      <c r="AS92" s="240">
        <v>0</v>
      </c>
      <c r="AT92" s="240">
        <v>0</v>
      </c>
      <c r="AU92" s="240">
        <v>0</v>
      </c>
      <c r="AV92" s="240">
        <v>0</v>
      </c>
      <c r="AW92" s="240">
        <v>0</v>
      </c>
      <c r="AX92" s="240">
        <v>0</v>
      </c>
      <c r="AY92" s="240">
        <v>0</v>
      </c>
      <c r="AZ92" s="240">
        <v>0</v>
      </c>
      <c r="BA92" s="240" t="s">
        <v>572</v>
      </c>
      <c r="BB92" s="240" t="s">
        <v>572</v>
      </c>
      <c r="BC92" s="240" t="s">
        <v>572</v>
      </c>
      <c r="BD92" s="240" t="s">
        <v>572</v>
      </c>
      <c r="BE92" s="240" t="s">
        <v>572</v>
      </c>
      <c r="BF92" s="240" t="s">
        <v>572</v>
      </c>
      <c r="BG92" s="240" t="s">
        <v>572</v>
      </c>
      <c r="BH92" s="240" t="s">
        <v>572</v>
      </c>
      <c r="BI92" s="240" t="s">
        <v>572</v>
      </c>
    </row>
  </sheetData>
  <mergeCells count="13">
    <mergeCell ref="D22:E22"/>
    <mergeCell ref="D23:E23"/>
    <mergeCell ref="D24:E24"/>
    <mergeCell ref="D25:E25"/>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49" zoomScale="55" zoomScaleSheetLayoutView="55" workbookViewId="0">
      <selection activeCell="I29" sqref="I29"/>
    </sheetView>
  </sheetViews>
  <sheetFormatPr defaultRowHeight="15.75" x14ac:dyDescent="0.25"/>
  <cols>
    <col min="1" max="1" width="9.140625" style="70"/>
    <col min="2" max="2" width="37.7109375" style="70" customWidth="1"/>
    <col min="3" max="3" width="14.85546875" style="70" customWidth="1"/>
    <col min="4" max="4" width="12.85546875" style="70" customWidth="1"/>
    <col min="5" max="5" width="15.7109375" style="70" customWidth="1"/>
    <col min="6" max="6" width="15.5703125" style="70" customWidth="1"/>
    <col min="7" max="8" width="18.28515625" style="70" customWidth="1"/>
    <col min="9" max="9" width="64.85546875" style="70" customWidth="1"/>
    <col min="10" max="10" width="32.28515625" style="70" customWidth="1"/>
    <col min="11"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69</v>
      </c>
    </row>
    <row r="2" spans="1:42" ht="18.75" x14ac:dyDescent="0.3">
      <c r="J2" s="15" t="s">
        <v>10</v>
      </c>
    </row>
    <row r="3" spans="1:42" ht="18.75" x14ac:dyDescent="0.3">
      <c r="J3" s="15" t="s">
        <v>68</v>
      </c>
    </row>
    <row r="4" spans="1:42" ht="18.75" x14ac:dyDescent="0.3">
      <c r="I4" s="15"/>
    </row>
    <row r="5" spans="1:42" x14ac:dyDescent="0.25">
      <c r="A5" s="276" t="str">
        <f>'5. анализ эконом эфф'!A5:AR5</f>
        <v>Год раскрытия информации: 2023 год</v>
      </c>
      <c r="B5" s="276"/>
      <c r="C5" s="276"/>
      <c r="D5" s="276"/>
      <c r="E5" s="276"/>
      <c r="F5" s="276"/>
      <c r="G5" s="276"/>
      <c r="H5" s="276"/>
      <c r="I5" s="276"/>
      <c r="J5" s="276"/>
      <c r="K5" s="163"/>
      <c r="L5" s="1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row>
    <row r="6" spans="1:42" ht="18.75" x14ac:dyDescent="0.3">
      <c r="I6" s="15"/>
    </row>
    <row r="7" spans="1:42" ht="18.75" x14ac:dyDescent="0.25">
      <c r="A7" s="280" t="s">
        <v>9</v>
      </c>
      <c r="B7" s="280"/>
      <c r="C7" s="280"/>
      <c r="D7" s="280"/>
      <c r="E7" s="280"/>
      <c r="F7" s="280"/>
      <c r="G7" s="280"/>
      <c r="H7" s="280"/>
      <c r="I7" s="280"/>
      <c r="J7" s="280"/>
    </row>
    <row r="8" spans="1:42" ht="18.75" x14ac:dyDescent="0.25">
      <c r="A8" s="280"/>
      <c r="B8" s="280"/>
      <c r="C8" s="280"/>
      <c r="D8" s="280"/>
      <c r="E8" s="280"/>
      <c r="F8" s="280"/>
      <c r="G8" s="280"/>
      <c r="H8" s="280"/>
      <c r="I8" s="280"/>
      <c r="J8" s="280"/>
    </row>
    <row r="9" spans="1:42" x14ac:dyDescent="0.25">
      <c r="A9" s="285" t="str">
        <f>'5. анализ эконом эфф'!A9:AR9</f>
        <v>АО "Россети Тюмень"</v>
      </c>
      <c r="B9" s="285"/>
      <c r="C9" s="285"/>
      <c r="D9" s="285"/>
      <c r="E9" s="285"/>
      <c r="F9" s="285"/>
      <c r="G9" s="285"/>
      <c r="H9" s="285"/>
      <c r="I9" s="285"/>
      <c r="J9" s="285"/>
    </row>
    <row r="10" spans="1:42" x14ac:dyDescent="0.25">
      <c r="A10" s="277" t="s">
        <v>8</v>
      </c>
      <c r="B10" s="277"/>
      <c r="C10" s="277"/>
      <c r="D10" s="277"/>
      <c r="E10" s="277"/>
      <c r="F10" s="277"/>
      <c r="G10" s="277"/>
      <c r="H10" s="277"/>
      <c r="I10" s="277"/>
      <c r="J10" s="277"/>
    </row>
    <row r="11" spans="1:42" ht="18.75" x14ac:dyDescent="0.25">
      <c r="A11" s="280"/>
      <c r="B11" s="280"/>
      <c r="C11" s="280"/>
      <c r="D11" s="280"/>
      <c r="E11" s="280"/>
      <c r="F11" s="280"/>
      <c r="G11" s="280"/>
      <c r="H11" s="280"/>
      <c r="I11" s="280"/>
      <c r="J11" s="280"/>
    </row>
    <row r="12" spans="1:42" x14ac:dyDescent="0.25">
      <c r="A12" s="285" t="str">
        <f>'5. анализ эконом эфф'!A12:AR12</f>
        <v>N_TP1100.VL.0055</v>
      </c>
      <c r="B12" s="285"/>
      <c r="C12" s="285"/>
      <c r="D12" s="285"/>
      <c r="E12" s="285"/>
      <c r="F12" s="285"/>
      <c r="G12" s="285"/>
      <c r="H12" s="285"/>
      <c r="I12" s="285"/>
      <c r="J12" s="285"/>
    </row>
    <row r="13" spans="1:42" x14ac:dyDescent="0.25">
      <c r="A13" s="277" t="s">
        <v>7</v>
      </c>
      <c r="B13" s="277"/>
      <c r="C13" s="277"/>
      <c r="D13" s="277"/>
      <c r="E13" s="277"/>
      <c r="F13" s="277"/>
      <c r="G13" s="277"/>
      <c r="H13" s="277"/>
      <c r="I13" s="277"/>
      <c r="J13" s="277"/>
    </row>
    <row r="14" spans="1:42" ht="18.75" x14ac:dyDescent="0.25">
      <c r="A14" s="286"/>
      <c r="B14" s="286"/>
      <c r="C14" s="286"/>
      <c r="D14" s="286"/>
      <c r="E14" s="286"/>
      <c r="F14" s="286"/>
      <c r="G14" s="286"/>
      <c r="H14" s="286"/>
      <c r="I14" s="286"/>
      <c r="J14" s="286"/>
    </row>
    <row r="15" spans="1:42" ht="81.75" customHeight="1" x14ac:dyDescent="0.25">
      <c r="A15" s="282" t="str">
        <f>'5. анализ эконом эфф'!A15:AR15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282"/>
      <c r="C15" s="282"/>
      <c r="D15" s="282"/>
      <c r="E15" s="282"/>
      <c r="F15" s="282"/>
      <c r="G15" s="282"/>
      <c r="H15" s="282"/>
      <c r="I15" s="282"/>
      <c r="J15" s="282"/>
    </row>
    <row r="16" spans="1:42" x14ac:dyDescent="0.25">
      <c r="A16" s="277" t="s">
        <v>6</v>
      </c>
      <c r="B16" s="277"/>
      <c r="C16" s="277"/>
      <c r="D16" s="277"/>
      <c r="E16" s="277"/>
      <c r="F16" s="277"/>
      <c r="G16" s="277"/>
      <c r="H16" s="277"/>
      <c r="I16" s="277"/>
      <c r="J16" s="277"/>
    </row>
    <row r="17" spans="1:10" ht="15.75" customHeight="1" x14ac:dyDescent="0.25">
      <c r="J17" s="90"/>
    </row>
    <row r="18" spans="1:10" x14ac:dyDescent="0.25">
      <c r="I18" s="89"/>
    </row>
    <row r="19" spans="1:10" ht="15.75" customHeight="1" x14ac:dyDescent="0.25">
      <c r="A19" s="326" t="s">
        <v>489</v>
      </c>
      <c r="B19" s="326"/>
      <c r="C19" s="326"/>
      <c r="D19" s="326"/>
      <c r="E19" s="326"/>
      <c r="F19" s="326"/>
      <c r="G19" s="326"/>
      <c r="H19" s="326"/>
      <c r="I19" s="326"/>
      <c r="J19" s="326"/>
    </row>
    <row r="20" spans="1:10" x14ac:dyDescent="0.25">
      <c r="A20" s="71"/>
      <c r="B20" s="71"/>
      <c r="C20" s="88"/>
      <c r="D20" s="88"/>
      <c r="E20" s="88"/>
      <c r="F20" s="88"/>
      <c r="G20" s="88"/>
      <c r="H20" s="88"/>
      <c r="I20" s="88"/>
      <c r="J20" s="88"/>
    </row>
    <row r="21" spans="1:10" ht="28.5" customHeight="1" x14ac:dyDescent="0.25">
      <c r="A21" s="327" t="s">
        <v>228</v>
      </c>
      <c r="B21" s="327" t="s">
        <v>227</v>
      </c>
      <c r="C21" s="333" t="s">
        <v>419</v>
      </c>
      <c r="D21" s="333"/>
      <c r="E21" s="333"/>
      <c r="F21" s="333"/>
      <c r="G21" s="328" t="s">
        <v>226</v>
      </c>
      <c r="H21" s="330" t="s">
        <v>421</v>
      </c>
      <c r="I21" s="327" t="s">
        <v>225</v>
      </c>
      <c r="J21" s="329" t="s">
        <v>420</v>
      </c>
    </row>
    <row r="22" spans="1:10" ht="58.5" customHeight="1" x14ac:dyDescent="0.25">
      <c r="A22" s="327"/>
      <c r="B22" s="327"/>
      <c r="C22" s="334" t="s">
        <v>2</v>
      </c>
      <c r="D22" s="334"/>
      <c r="E22" s="335" t="s">
        <v>1</v>
      </c>
      <c r="F22" s="336"/>
      <c r="G22" s="328"/>
      <c r="H22" s="331"/>
      <c r="I22" s="327"/>
      <c r="J22" s="329"/>
    </row>
    <row r="23" spans="1:10" ht="47.25" x14ac:dyDescent="0.25">
      <c r="A23" s="327"/>
      <c r="B23" s="327"/>
      <c r="C23" s="87" t="s">
        <v>224</v>
      </c>
      <c r="D23" s="87" t="s">
        <v>223</v>
      </c>
      <c r="E23" s="87" t="s">
        <v>224</v>
      </c>
      <c r="F23" s="87" t="s">
        <v>223</v>
      </c>
      <c r="G23" s="328"/>
      <c r="H23" s="332"/>
      <c r="I23" s="327"/>
      <c r="J23" s="329"/>
    </row>
    <row r="24" spans="1:10" x14ac:dyDescent="0.25">
      <c r="A24" s="73">
        <v>1</v>
      </c>
      <c r="B24" s="73">
        <v>2</v>
      </c>
      <c r="C24" s="87">
        <v>3</v>
      </c>
      <c r="D24" s="87">
        <v>4</v>
      </c>
      <c r="E24" s="87">
        <v>7</v>
      </c>
      <c r="F24" s="87">
        <v>8</v>
      </c>
      <c r="G24" s="87">
        <v>9</v>
      </c>
      <c r="H24" s="87">
        <v>10</v>
      </c>
      <c r="I24" s="87">
        <v>11</v>
      </c>
      <c r="J24" s="87">
        <v>12</v>
      </c>
    </row>
    <row r="25" spans="1:10" ht="31.5" x14ac:dyDescent="0.25">
      <c r="A25" s="81">
        <v>1</v>
      </c>
      <c r="B25" s="82" t="s">
        <v>222</v>
      </c>
      <c r="C25" s="82"/>
      <c r="D25" s="85"/>
      <c r="E25" s="85"/>
      <c r="F25" s="85"/>
      <c r="G25" s="85"/>
      <c r="H25" s="85"/>
      <c r="I25" s="79"/>
      <c r="J25" s="98"/>
    </row>
    <row r="26" spans="1:10" ht="21.75" customHeight="1" x14ac:dyDescent="0.25">
      <c r="A26" s="81" t="s">
        <v>221</v>
      </c>
      <c r="B26" s="86" t="s">
        <v>426</v>
      </c>
      <c r="C26" s="250" t="s">
        <v>589</v>
      </c>
      <c r="D26" s="250"/>
      <c r="E26" s="250" t="s">
        <v>540</v>
      </c>
      <c r="F26" s="250" t="s">
        <v>540</v>
      </c>
      <c r="G26" s="85"/>
      <c r="H26" s="85"/>
      <c r="I26" s="79"/>
      <c r="J26" s="79"/>
    </row>
    <row r="27" spans="1:10" s="72" customFormat="1" ht="39" customHeight="1" x14ac:dyDescent="0.25">
      <c r="A27" s="81" t="s">
        <v>220</v>
      </c>
      <c r="B27" s="86" t="s">
        <v>428</v>
      </c>
      <c r="C27" s="250" t="s">
        <v>589</v>
      </c>
      <c r="D27" s="250"/>
      <c r="E27" s="250" t="s">
        <v>540</v>
      </c>
      <c r="F27" s="250" t="s">
        <v>540</v>
      </c>
      <c r="G27" s="85"/>
      <c r="H27" s="85"/>
      <c r="I27" s="79"/>
      <c r="J27" s="79"/>
    </row>
    <row r="28" spans="1:10" s="72" customFormat="1" ht="70.5" customHeight="1" x14ac:dyDescent="0.25">
      <c r="A28" s="81" t="s">
        <v>427</v>
      </c>
      <c r="B28" s="86" t="s">
        <v>432</v>
      </c>
      <c r="C28" s="250" t="s">
        <v>589</v>
      </c>
      <c r="D28" s="246"/>
      <c r="E28" s="250">
        <v>46143</v>
      </c>
      <c r="F28" s="246">
        <v>46386</v>
      </c>
      <c r="G28" s="85"/>
      <c r="H28" s="85"/>
      <c r="I28" s="79"/>
      <c r="J28" s="79"/>
    </row>
    <row r="29" spans="1:10" s="72" customFormat="1" ht="54" customHeight="1" x14ac:dyDescent="0.25">
      <c r="A29" s="81" t="s">
        <v>219</v>
      </c>
      <c r="B29" s="86" t="s">
        <v>431</v>
      </c>
      <c r="C29" s="250" t="s">
        <v>589</v>
      </c>
      <c r="D29" s="246"/>
      <c r="E29" s="250">
        <v>46023</v>
      </c>
      <c r="F29" s="246">
        <v>46052</v>
      </c>
      <c r="G29" s="85"/>
      <c r="H29" s="85"/>
      <c r="I29" s="79"/>
      <c r="J29" s="79"/>
    </row>
    <row r="30" spans="1:10" s="72" customFormat="1" ht="42" customHeight="1" x14ac:dyDescent="0.25">
      <c r="A30" s="81" t="s">
        <v>218</v>
      </c>
      <c r="B30" s="86" t="s">
        <v>433</v>
      </c>
      <c r="C30" s="250" t="s">
        <v>589</v>
      </c>
      <c r="D30" s="250"/>
      <c r="E30" s="250">
        <v>46174</v>
      </c>
      <c r="F30" s="250">
        <v>46386</v>
      </c>
      <c r="G30" s="85"/>
      <c r="H30" s="85"/>
      <c r="I30" s="79"/>
      <c r="J30" s="79"/>
    </row>
    <row r="31" spans="1:10" s="72" customFormat="1" ht="37.5" customHeight="1" x14ac:dyDescent="0.25">
      <c r="A31" s="81" t="s">
        <v>217</v>
      </c>
      <c r="B31" s="80" t="s">
        <v>429</v>
      </c>
      <c r="C31" s="250" t="s">
        <v>589</v>
      </c>
      <c r="D31" s="250"/>
      <c r="E31" s="250">
        <v>46023</v>
      </c>
      <c r="F31" s="250">
        <v>46143</v>
      </c>
      <c r="G31" s="85"/>
      <c r="H31" s="85"/>
      <c r="I31" s="79"/>
      <c r="J31" s="79"/>
    </row>
    <row r="32" spans="1:10" s="72" customFormat="1" ht="31.5" x14ac:dyDescent="0.25">
      <c r="A32" s="81" t="s">
        <v>215</v>
      </c>
      <c r="B32" s="80" t="s">
        <v>434</v>
      </c>
      <c r="C32" s="250" t="s">
        <v>589</v>
      </c>
      <c r="D32" s="246"/>
      <c r="E32" s="246">
        <v>46264</v>
      </c>
      <c r="F32" s="246">
        <v>46203</v>
      </c>
      <c r="G32" s="85"/>
      <c r="H32" s="85"/>
      <c r="I32" s="79"/>
      <c r="J32" s="79"/>
    </row>
    <row r="33" spans="1:10" s="72" customFormat="1" ht="37.5" customHeight="1" x14ac:dyDescent="0.25">
      <c r="A33" s="81" t="s">
        <v>445</v>
      </c>
      <c r="B33" s="80" t="s">
        <v>362</v>
      </c>
      <c r="C33" s="250" t="s">
        <v>589</v>
      </c>
      <c r="D33" s="242"/>
      <c r="E33" s="246">
        <v>46204</v>
      </c>
      <c r="F33" s="242">
        <v>46266</v>
      </c>
      <c r="G33" s="85"/>
      <c r="H33" s="85"/>
      <c r="I33" s="79"/>
      <c r="J33" s="79"/>
    </row>
    <row r="34" spans="1:10" s="72" customFormat="1" ht="47.25" customHeight="1" x14ac:dyDescent="0.25">
      <c r="A34" s="81" t="s">
        <v>446</v>
      </c>
      <c r="B34" s="80" t="s">
        <v>438</v>
      </c>
      <c r="C34" s="250" t="s">
        <v>589</v>
      </c>
      <c r="D34" s="250"/>
      <c r="E34" s="250" t="s">
        <v>540</v>
      </c>
      <c r="F34" s="250" t="s">
        <v>540</v>
      </c>
      <c r="G34" s="84"/>
      <c r="H34" s="84"/>
      <c r="I34" s="84"/>
      <c r="J34" s="79"/>
    </row>
    <row r="35" spans="1:10" s="72" customFormat="1" ht="49.5" customHeight="1" x14ac:dyDescent="0.25">
      <c r="A35" s="81" t="s">
        <v>447</v>
      </c>
      <c r="B35" s="80" t="s">
        <v>216</v>
      </c>
      <c r="C35" s="250" t="s">
        <v>589</v>
      </c>
      <c r="D35" s="242"/>
      <c r="E35" s="242">
        <v>46266</v>
      </c>
      <c r="F35" s="242">
        <v>46295</v>
      </c>
      <c r="G35" s="84"/>
      <c r="H35" s="84"/>
      <c r="I35" s="84"/>
      <c r="J35" s="79"/>
    </row>
    <row r="36" spans="1:10" ht="37.5" customHeight="1" x14ac:dyDescent="0.25">
      <c r="A36" s="81" t="s">
        <v>448</v>
      </c>
      <c r="B36" s="80" t="s">
        <v>430</v>
      </c>
      <c r="C36" s="250" t="s">
        <v>589</v>
      </c>
      <c r="D36" s="242"/>
      <c r="E36" s="242">
        <v>46296</v>
      </c>
      <c r="F36" s="242">
        <v>46325</v>
      </c>
      <c r="G36" s="83"/>
      <c r="H36" s="83"/>
      <c r="I36" s="79"/>
      <c r="J36" s="79"/>
    </row>
    <row r="37" spans="1:10" x14ac:dyDescent="0.25">
      <c r="A37" s="81" t="s">
        <v>449</v>
      </c>
      <c r="B37" s="80" t="s">
        <v>214</v>
      </c>
      <c r="C37" s="250" t="s">
        <v>589</v>
      </c>
      <c r="D37" s="238"/>
      <c r="E37" s="242">
        <v>46023</v>
      </c>
      <c r="F37" s="238">
        <v>46203</v>
      </c>
      <c r="G37" s="83"/>
      <c r="H37" s="83"/>
      <c r="I37" s="79"/>
      <c r="J37" s="79"/>
    </row>
    <row r="38" spans="1:10" x14ac:dyDescent="0.25">
      <c r="A38" s="81" t="s">
        <v>450</v>
      </c>
      <c r="B38" s="82" t="s">
        <v>213</v>
      </c>
      <c r="C38" s="223"/>
      <c r="D38" s="223"/>
      <c r="E38" s="223"/>
      <c r="F38" s="223"/>
      <c r="G38" s="79"/>
      <c r="H38" s="79"/>
      <c r="I38" s="79"/>
      <c r="J38" s="79"/>
    </row>
    <row r="39" spans="1:10" ht="78.75" x14ac:dyDescent="0.25">
      <c r="A39" s="81">
        <v>2</v>
      </c>
      <c r="B39" s="80" t="s">
        <v>435</v>
      </c>
      <c r="C39" s="250" t="s">
        <v>589</v>
      </c>
      <c r="D39" s="250"/>
      <c r="E39" s="250">
        <v>46296</v>
      </c>
      <c r="F39" s="250">
        <v>46325</v>
      </c>
      <c r="G39" s="79"/>
      <c r="H39" s="79"/>
      <c r="I39" s="79"/>
      <c r="J39" s="79"/>
    </row>
    <row r="40" spans="1:10" ht="33.75" customHeight="1" x14ac:dyDescent="0.25">
      <c r="A40" s="81" t="s">
        <v>212</v>
      </c>
      <c r="B40" s="80" t="s">
        <v>437</v>
      </c>
      <c r="C40" s="250" t="s">
        <v>589</v>
      </c>
      <c r="D40" s="250"/>
      <c r="E40" s="250">
        <v>46327</v>
      </c>
      <c r="F40" s="250">
        <v>46356</v>
      </c>
      <c r="G40" s="79"/>
      <c r="H40" s="79"/>
      <c r="I40" s="79"/>
      <c r="J40" s="79"/>
    </row>
    <row r="41" spans="1:10" ht="63" customHeight="1" x14ac:dyDescent="0.25">
      <c r="A41" s="81" t="s">
        <v>211</v>
      </c>
      <c r="B41" s="82" t="s">
        <v>520</v>
      </c>
      <c r="C41" s="242"/>
      <c r="D41" s="250"/>
      <c r="E41" s="242"/>
      <c r="F41" s="250"/>
      <c r="G41" s="79"/>
      <c r="H41" s="79"/>
      <c r="I41" s="79"/>
      <c r="J41" s="79"/>
    </row>
    <row r="42" spans="1:10" ht="58.5" customHeight="1" x14ac:dyDescent="0.25">
      <c r="A42" s="81">
        <v>3</v>
      </c>
      <c r="B42" s="80" t="s">
        <v>436</v>
      </c>
      <c r="C42" s="250" t="s">
        <v>589</v>
      </c>
      <c r="D42" s="242"/>
      <c r="E42" s="242">
        <v>46357</v>
      </c>
      <c r="F42" s="242">
        <v>46371</v>
      </c>
      <c r="G42" s="79"/>
      <c r="H42" s="79"/>
      <c r="I42" s="79"/>
      <c r="J42" s="79"/>
    </row>
    <row r="43" spans="1:10" ht="34.5" customHeight="1" x14ac:dyDescent="0.25">
      <c r="A43" s="81" t="s">
        <v>210</v>
      </c>
      <c r="B43" s="80" t="s">
        <v>208</v>
      </c>
      <c r="C43" s="250" t="s">
        <v>589</v>
      </c>
      <c r="D43" s="250"/>
      <c r="E43" s="250">
        <v>46357</v>
      </c>
      <c r="F43" s="250">
        <v>46386</v>
      </c>
      <c r="G43" s="79"/>
      <c r="H43" s="79"/>
      <c r="I43" s="79"/>
      <c r="J43" s="79"/>
    </row>
    <row r="44" spans="1:10" ht="24.75" customHeight="1" x14ac:dyDescent="0.25">
      <c r="A44" s="81" t="s">
        <v>209</v>
      </c>
      <c r="B44" s="80" t="s">
        <v>206</v>
      </c>
      <c r="C44" s="250" t="s">
        <v>589</v>
      </c>
      <c r="D44" s="250"/>
      <c r="E44" s="250">
        <v>46388</v>
      </c>
      <c r="F44" s="250">
        <v>46568</v>
      </c>
      <c r="G44" s="79"/>
      <c r="H44" s="79"/>
      <c r="I44" s="79"/>
      <c r="J44" s="79"/>
    </row>
    <row r="45" spans="1:10" ht="90.75" customHeight="1" x14ac:dyDescent="0.25">
      <c r="A45" s="81" t="s">
        <v>207</v>
      </c>
      <c r="B45" s="80" t="s">
        <v>441</v>
      </c>
      <c r="C45" s="250" t="s">
        <v>589</v>
      </c>
      <c r="D45" s="250"/>
      <c r="E45" s="250">
        <v>46569</v>
      </c>
      <c r="F45" s="250">
        <v>46690</v>
      </c>
      <c r="G45" s="79"/>
      <c r="H45" s="79"/>
      <c r="I45" s="79"/>
      <c r="J45" s="79"/>
    </row>
    <row r="46" spans="1:10" ht="167.25" customHeight="1" x14ac:dyDescent="0.25">
      <c r="A46" s="81" t="s">
        <v>205</v>
      </c>
      <c r="B46" s="80" t="s">
        <v>439</v>
      </c>
      <c r="C46" s="250" t="s">
        <v>589</v>
      </c>
      <c r="D46" s="250"/>
      <c r="E46" s="250" t="s">
        <v>540</v>
      </c>
      <c r="F46" s="250" t="s">
        <v>540</v>
      </c>
      <c r="G46" s="79"/>
      <c r="H46" s="79"/>
      <c r="I46" s="79"/>
      <c r="J46" s="79"/>
    </row>
    <row r="47" spans="1:10" ht="30.75" customHeight="1" x14ac:dyDescent="0.25">
      <c r="A47" s="81" t="s">
        <v>203</v>
      </c>
      <c r="B47" s="80" t="s">
        <v>204</v>
      </c>
      <c r="C47" s="250" t="s">
        <v>589</v>
      </c>
      <c r="D47" s="250"/>
      <c r="E47" s="250">
        <v>46569</v>
      </c>
      <c r="F47" s="250">
        <v>46598</v>
      </c>
      <c r="G47" s="79"/>
      <c r="H47" s="79"/>
      <c r="I47" s="79"/>
      <c r="J47" s="79"/>
    </row>
    <row r="48" spans="1:10" ht="37.5" customHeight="1" x14ac:dyDescent="0.25">
      <c r="A48" s="81" t="s">
        <v>451</v>
      </c>
      <c r="B48" s="82" t="s">
        <v>202</v>
      </c>
      <c r="C48" s="246"/>
      <c r="D48" s="224"/>
      <c r="E48" s="246"/>
      <c r="F48" s="224"/>
      <c r="G48" s="79"/>
      <c r="H48" s="79"/>
      <c r="I48" s="79"/>
      <c r="J48" s="79"/>
    </row>
    <row r="49" spans="1:10" ht="35.25" customHeight="1" x14ac:dyDescent="0.25">
      <c r="A49" s="81">
        <v>4</v>
      </c>
      <c r="B49" s="80" t="s">
        <v>200</v>
      </c>
      <c r="C49" s="250" t="s">
        <v>589</v>
      </c>
      <c r="D49" s="250"/>
      <c r="E49" s="250">
        <v>46600</v>
      </c>
      <c r="F49" s="250">
        <v>46690</v>
      </c>
      <c r="G49" s="79"/>
      <c r="H49" s="79"/>
      <c r="I49" s="79"/>
      <c r="J49" s="79"/>
    </row>
    <row r="50" spans="1:10" ht="86.25" customHeight="1" x14ac:dyDescent="0.25">
      <c r="A50" s="81" t="s">
        <v>201</v>
      </c>
      <c r="B50" s="80" t="s">
        <v>440</v>
      </c>
      <c r="C50" s="250" t="s">
        <v>589</v>
      </c>
      <c r="D50" s="242"/>
      <c r="E50" s="242">
        <v>46692</v>
      </c>
      <c r="F50" s="242">
        <v>46721</v>
      </c>
      <c r="G50" s="79"/>
      <c r="H50" s="79"/>
      <c r="I50" s="79"/>
      <c r="J50" s="79"/>
    </row>
    <row r="51" spans="1:10" ht="77.25" customHeight="1" x14ac:dyDescent="0.25">
      <c r="A51" s="81" t="s">
        <v>199</v>
      </c>
      <c r="B51" s="80" t="s">
        <v>442</v>
      </c>
      <c r="C51" s="250" t="s">
        <v>589</v>
      </c>
      <c r="D51" s="242"/>
      <c r="E51" s="242">
        <v>46661</v>
      </c>
      <c r="F51" s="242">
        <v>46690</v>
      </c>
      <c r="G51" s="79"/>
      <c r="H51" s="79"/>
      <c r="I51" s="79"/>
      <c r="J51" s="79"/>
    </row>
    <row r="52" spans="1:10" ht="71.25" customHeight="1" x14ac:dyDescent="0.25">
      <c r="A52" s="81" t="s">
        <v>197</v>
      </c>
      <c r="B52" s="80" t="s">
        <v>198</v>
      </c>
      <c r="C52" s="250" t="s">
        <v>589</v>
      </c>
      <c r="D52" s="250"/>
      <c r="E52" s="250" t="s">
        <v>540</v>
      </c>
      <c r="F52" s="250" t="s">
        <v>540</v>
      </c>
      <c r="G52" s="79"/>
      <c r="H52" s="79"/>
      <c r="I52" s="79"/>
      <c r="J52" s="79"/>
    </row>
    <row r="53" spans="1:10" ht="48" customHeight="1" x14ac:dyDescent="0.25">
      <c r="A53" s="81" t="s">
        <v>195</v>
      </c>
      <c r="B53" s="149" t="s">
        <v>443</v>
      </c>
      <c r="C53" s="250" t="s">
        <v>589</v>
      </c>
      <c r="D53" s="242"/>
      <c r="E53" s="242">
        <v>46722</v>
      </c>
      <c r="F53" s="242">
        <v>46736</v>
      </c>
      <c r="G53" s="79"/>
      <c r="H53" s="79"/>
      <c r="I53" s="79"/>
      <c r="J53" s="79"/>
    </row>
    <row r="54" spans="1:10" ht="46.5" customHeight="1" x14ac:dyDescent="0.25">
      <c r="A54" s="81" t="s">
        <v>444</v>
      </c>
      <c r="B54" s="80" t="s">
        <v>196</v>
      </c>
      <c r="C54" s="250" t="s">
        <v>589</v>
      </c>
      <c r="D54" s="242"/>
      <c r="E54" s="242">
        <v>46722</v>
      </c>
      <c r="F54" s="242">
        <v>46751</v>
      </c>
      <c r="G54" s="79"/>
      <c r="H54" s="79"/>
      <c r="I54" s="79"/>
      <c r="J54" s="79"/>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R27" sqref="R27"/>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8.42578125" style="69" customWidth="1"/>
    <col min="21" max="21" width="7.7109375" style="69" customWidth="1"/>
    <col min="22" max="16384" width="9.140625" style="69"/>
  </cols>
  <sheetData>
    <row r="1" spans="1:21" ht="18.75" x14ac:dyDescent="0.25">
      <c r="A1" s="70"/>
      <c r="B1" s="70"/>
      <c r="C1" s="70"/>
      <c r="D1" s="70"/>
      <c r="E1" s="70"/>
      <c r="F1" s="70"/>
      <c r="L1" s="70"/>
      <c r="M1" s="70"/>
      <c r="U1" s="43" t="s">
        <v>69</v>
      </c>
    </row>
    <row r="2" spans="1:21" ht="18.75" x14ac:dyDescent="0.3">
      <c r="A2" s="70"/>
      <c r="B2" s="70"/>
      <c r="C2" s="70"/>
      <c r="D2" s="70"/>
      <c r="E2" s="70"/>
      <c r="F2" s="70"/>
      <c r="L2" s="70"/>
      <c r="M2" s="70"/>
      <c r="U2" s="15" t="s">
        <v>10</v>
      </c>
    </row>
    <row r="3" spans="1:21" ht="18.75" x14ac:dyDescent="0.3">
      <c r="A3" s="70"/>
      <c r="B3" s="70"/>
      <c r="C3" s="70"/>
      <c r="D3" s="70"/>
      <c r="E3" s="70"/>
      <c r="F3" s="70"/>
      <c r="L3" s="70"/>
      <c r="M3" s="70"/>
      <c r="U3" s="15" t="s">
        <v>68</v>
      </c>
    </row>
    <row r="4" spans="1:21" ht="18.75" customHeight="1" x14ac:dyDescent="0.25">
      <c r="A4" s="276" t="str">
        <f>'6.1. Паспорт сетевой график'!A5:J5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row>
    <row r="5" spans="1:21" ht="18.75" x14ac:dyDescent="0.3">
      <c r="A5" s="70"/>
      <c r="B5" s="70"/>
      <c r="C5" s="70"/>
      <c r="D5" s="70"/>
      <c r="E5" s="70"/>
      <c r="F5" s="70"/>
      <c r="L5" s="70"/>
      <c r="M5" s="70"/>
      <c r="U5" s="15"/>
    </row>
    <row r="6" spans="1:21" ht="18.75" x14ac:dyDescent="0.25">
      <c r="A6" s="280" t="s">
        <v>9</v>
      </c>
      <c r="B6" s="280"/>
      <c r="C6" s="280"/>
      <c r="D6" s="280"/>
      <c r="E6" s="280"/>
      <c r="F6" s="280"/>
      <c r="G6" s="280"/>
      <c r="H6" s="280"/>
      <c r="I6" s="280"/>
      <c r="J6" s="280"/>
      <c r="K6" s="280"/>
      <c r="L6" s="280"/>
      <c r="M6" s="280"/>
      <c r="N6" s="280"/>
      <c r="O6" s="280"/>
      <c r="P6" s="280"/>
      <c r="Q6" s="280"/>
      <c r="R6" s="280"/>
      <c r="S6" s="280"/>
      <c r="T6" s="280"/>
      <c r="U6" s="280"/>
    </row>
    <row r="7" spans="1:21" ht="18.75" x14ac:dyDescent="0.25">
      <c r="A7" s="13"/>
      <c r="B7" s="13"/>
      <c r="C7" s="13"/>
      <c r="D7" s="13"/>
      <c r="E7" s="13"/>
      <c r="F7" s="13"/>
      <c r="G7" s="13"/>
      <c r="H7" s="13"/>
      <c r="I7" s="13"/>
      <c r="J7" s="77"/>
      <c r="K7" s="77"/>
      <c r="L7" s="77"/>
      <c r="M7" s="77"/>
      <c r="N7" s="77"/>
      <c r="O7" s="77"/>
      <c r="P7" s="77"/>
      <c r="Q7" s="77"/>
      <c r="R7" s="77"/>
      <c r="S7" s="77"/>
      <c r="T7" s="77"/>
      <c r="U7" s="77"/>
    </row>
    <row r="8" spans="1:21" x14ac:dyDescent="0.25">
      <c r="A8" s="285" t="str">
        <f>'6.1. Паспорт сетевой график'!A9:J9</f>
        <v>АО "Россети Тюмень"</v>
      </c>
      <c r="B8" s="285"/>
      <c r="C8" s="285"/>
      <c r="D8" s="285"/>
      <c r="E8" s="285"/>
      <c r="F8" s="285"/>
      <c r="G8" s="285"/>
      <c r="H8" s="285"/>
      <c r="I8" s="285"/>
      <c r="J8" s="285"/>
      <c r="K8" s="285"/>
      <c r="L8" s="285"/>
      <c r="M8" s="285"/>
      <c r="N8" s="285"/>
      <c r="O8" s="285"/>
      <c r="P8" s="285"/>
      <c r="Q8" s="285"/>
      <c r="R8" s="285"/>
      <c r="S8" s="285"/>
      <c r="T8" s="285"/>
      <c r="U8" s="285"/>
    </row>
    <row r="9" spans="1:21"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row>
    <row r="10" spans="1:21" ht="18.75" x14ac:dyDescent="0.25">
      <c r="A10" s="13"/>
      <c r="B10" s="13"/>
      <c r="C10" s="13"/>
      <c r="D10" s="13"/>
      <c r="E10" s="13"/>
      <c r="F10" s="13"/>
      <c r="G10" s="13"/>
      <c r="H10" s="13"/>
      <c r="I10" s="13"/>
      <c r="J10" s="77"/>
      <c r="K10" s="77"/>
      <c r="L10" s="77"/>
      <c r="M10" s="77"/>
      <c r="N10" s="77"/>
      <c r="O10" s="77"/>
      <c r="P10" s="77"/>
      <c r="Q10" s="77"/>
      <c r="R10" s="77"/>
      <c r="S10" s="77"/>
      <c r="T10" s="77"/>
      <c r="U10" s="77"/>
    </row>
    <row r="11" spans="1:21" x14ac:dyDescent="0.25">
      <c r="A11" s="285" t="str">
        <f>'6.1. Паспорт сетевой график'!A12:J12</f>
        <v>N_TP1100.VL.0055</v>
      </c>
      <c r="B11" s="285"/>
      <c r="C11" s="285"/>
      <c r="D11" s="285"/>
      <c r="E11" s="285"/>
      <c r="F11" s="285"/>
      <c r="G11" s="285"/>
      <c r="H11" s="285"/>
      <c r="I11" s="285"/>
      <c r="J11" s="285"/>
      <c r="K11" s="285"/>
      <c r="L11" s="285"/>
      <c r="M11" s="285"/>
      <c r="N11" s="285"/>
      <c r="O11" s="285"/>
      <c r="P11" s="285"/>
      <c r="Q11" s="285"/>
      <c r="R11" s="285"/>
      <c r="S11" s="285"/>
      <c r="T11" s="285"/>
      <c r="U11" s="285"/>
    </row>
    <row r="12" spans="1:21"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row>
    <row r="13" spans="1:21"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1" ht="66.75" customHeight="1" x14ac:dyDescent="0.25">
      <c r="A14" s="282" t="str">
        <f>'6.1. Паспорт сетевой график'!A15:J15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4" s="282"/>
      <c r="C14" s="282"/>
      <c r="D14" s="282"/>
      <c r="E14" s="282"/>
      <c r="F14" s="282"/>
      <c r="G14" s="282"/>
      <c r="H14" s="282"/>
      <c r="I14" s="282"/>
      <c r="J14" s="282"/>
      <c r="K14" s="282"/>
      <c r="L14" s="282"/>
      <c r="M14" s="282"/>
      <c r="N14" s="282"/>
      <c r="O14" s="282"/>
      <c r="P14" s="282"/>
      <c r="Q14" s="282"/>
      <c r="R14" s="282"/>
      <c r="S14" s="282"/>
      <c r="T14" s="282"/>
      <c r="U14" s="282"/>
    </row>
    <row r="15" spans="1:21"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row>
    <row r="16" spans="1:21" x14ac:dyDescent="0.25">
      <c r="A16" s="345"/>
      <c r="B16" s="345"/>
      <c r="C16" s="345"/>
      <c r="D16" s="345"/>
      <c r="E16" s="345"/>
      <c r="F16" s="345"/>
      <c r="G16" s="345"/>
      <c r="H16" s="345"/>
      <c r="I16" s="345"/>
      <c r="J16" s="345"/>
      <c r="K16" s="345"/>
      <c r="L16" s="345"/>
      <c r="M16" s="345"/>
      <c r="N16" s="345"/>
      <c r="O16" s="345"/>
      <c r="P16" s="345"/>
      <c r="Q16" s="345"/>
      <c r="R16" s="345"/>
      <c r="S16" s="345"/>
      <c r="T16" s="345"/>
      <c r="U16" s="345"/>
    </row>
    <row r="17" spans="1:29" x14ac:dyDescent="0.25">
      <c r="A17" s="70"/>
      <c r="L17" s="70"/>
      <c r="M17" s="70"/>
      <c r="N17" s="70"/>
      <c r="O17" s="70"/>
      <c r="P17" s="70"/>
      <c r="Q17" s="70"/>
      <c r="R17" s="70"/>
      <c r="S17" s="70"/>
      <c r="T17" s="70"/>
    </row>
    <row r="18" spans="1:29" x14ac:dyDescent="0.25">
      <c r="A18" s="347" t="s">
        <v>490</v>
      </c>
      <c r="B18" s="347"/>
      <c r="C18" s="347"/>
      <c r="D18" s="347"/>
      <c r="E18" s="347"/>
      <c r="F18" s="347"/>
      <c r="G18" s="347"/>
      <c r="H18" s="347"/>
      <c r="I18" s="347"/>
      <c r="J18" s="347"/>
      <c r="K18" s="347"/>
      <c r="L18" s="347"/>
      <c r="M18" s="347"/>
      <c r="N18" s="347"/>
      <c r="O18" s="347"/>
      <c r="P18" s="347"/>
      <c r="Q18" s="347"/>
      <c r="R18" s="347"/>
      <c r="S18" s="347"/>
      <c r="T18" s="347"/>
      <c r="U18" s="347"/>
    </row>
    <row r="19" spans="1:29" x14ac:dyDescent="0.25">
      <c r="A19" s="70"/>
      <c r="B19" s="70"/>
      <c r="C19" s="70"/>
      <c r="D19" s="70"/>
      <c r="E19" s="70"/>
      <c r="F19" s="70"/>
      <c r="L19" s="70"/>
      <c r="M19" s="70"/>
      <c r="N19" s="70"/>
      <c r="O19" s="70"/>
      <c r="P19" s="70"/>
      <c r="Q19" s="70"/>
      <c r="R19" s="70"/>
      <c r="S19" s="70"/>
      <c r="T19" s="70"/>
    </row>
    <row r="20" spans="1:29" ht="33" customHeight="1" x14ac:dyDescent="0.25">
      <c r="A20" s="343" t="s">
        <v>194</v>
      </c>
      <c r="B20" s="343" t="s">
        <v>193</v>
      </c>
      <c r="C20" s="327" t="s">
        <v>192</v>
      </c>
      <c r="D20" s="327"/>
      <c r="E20" s="346" t="s">
        <v>191</v>
      </c>
      <c r="F20" s="346"/>
      <c r="G20" s="343" t="s">
        <v>581</v>
      </c>
      <c r="H20" s="337" t="s">
        <v>582</v>
      </c>
      <c r="I20" s="338"/>
      <c r="J20" s="338"/>
      <c r="K20" s="338"/>
      <c r="L20" s="337" t="s">
        <v>583</v>
      </c>
      <c r="M20" s="338"/>
      <c r="N20" s="338"/>
      <c r="O20" s="338"/>
      <c r="P20" s="337" t="s">
        <v>584</v>
      </c>
      <c r="Q20" s="338"/>
      <c r="R20" s="338"/>
      <c r="S20" s="338"/>
      <c r="T20" s="337" t="s">
        <v>585</v>
      </c>
      <c r="U20" s="338"/>
      <c r="V20" s="338"/>
      <c r="W20" s="338"/>
      <c r="X20" s="337" t="s">
        <v>586</v>
      </c>
      <c r="Y20" s="338"/>
      <c r="Z20" s="338"/>
      <c r="AA20" s="338"/>
      <c r="AB20" s="339" t="s">
        <v>190</v>
      </c>
      <c r="AC20" s="340"/>
    </row>
    <row r="21" spans="1:29" ht="99.75" customHeight="1" x14ac:dyDescent="0.25">
      <c r="A21" s="344"/>
      <c r="B21" s="344"/>
      <c r="C21" s="327"/>
      <c r="D21" s="327"/>
      <c r="E21" s="346"/>
      <c r="F21" s="346"/>
      <c r="G21" s="344"/>
      <c r="H21" s="327" t="s">
        <v>2</v>
      </c>
      <c r="I21" s="327"/>
      <c r="J21" s="327" t="s">
        <v>188</v>
      </c>
      <c r="K21" s="327"/>
      <c r="L21" s="327" t="s">
        <v>2</v>
      </c>
      <c r="M21" s="327"/>
      <c r="N21" s="327" t="s">
        <v>188</v>
      </c>
      <c r="O21" s="327"/>
      <c r="P21" s="327" t="s">
        <v>2</v>
      </c>
      <c r="Q21" s="327"/>
      <c r="R21" s="327" t="s">
        <v>188</v>
      </c>
      <c r="S21" s="327"/>
      <c r="T21" s="327" t="s">
        <v>2</v>
      </c>
      <c r="U21" s="327"/>
      <c r="V21" s="327" t="s">
        <v>188</v>
      </c>
      <c r="W21" s="327"/>
      <c r="X21" s="327" t="s">
        <v>2</v>
      </c>
      <c r="Y21" s="327"/>
      <c r="Z21" s="327" t="s">
        <v>188</v>
      </c>
      <c r="AA21" s="327"/>
      <c r="AB21" s="341"/>
      <c r="AC21" s="342"/>
    </row>
    <row r="22" spans="1:29" ht="89.25" customHeight="1" x14ac:dyDescent="0.25">
      <c r="A22" s="334"/>
      <c r="B22" s="334"/>
      <c r="C22" s="171" t="s">
        <v>2</v>
      </c>
      <c r="D22" s="171" t="s">
        <v>188</v>
      </c>
      <c r="E22" s="75" t="s">
        <v>587</v>
      </c>
      <c r="F22" s="75" t="s">
        <v>588</v>
      </c>
      <c r="G22" s="334"/>
      <c r="H22" s="74" t="s">
        <v>469</v>
      </c>
      <c r="I22" s="74" t="s">
        <v>470</v>
      </c>
      <c r="J22" s="74" t="s">
        <v>469</v>
      </c>
      <c r="K22" s="74" t="s">
        <v>470</v>
      </c>
      <c r="L22" s="74" t="s">
        <v>469</v>
      </c>
      <c r="M22" s="74" t="s">
        <v>470</v>
      </c>
      <c r="N22" s="74" t="s">
        <v>469</v>
      </c>
      <c r="O22" s="74" t="s">
        <v>470</v>
      </c>
      <c r="P22" s="74" t="s">
        <v>469</v>
      </c>
      <c r="Q22" s="74" t="s">
        <v>470</v>
      </c>
      <c r="R22" s="74" t="s">
        <v>469</v>
      </c>
      <c r="S22" s="74" t="s">
        <v>470</v>
      </c>
      <c r="T22" s="74" t="s">
        <v>469</v>
      </c>
      <c r="U22" s="74" t="s">
        <v>470</v>
      </c>
      <c r="V22" s="74" t="s">
        <v>469</v>
      </c>
      <c r="W22" s="74" t="s">
        <v>470</v>
      </c>
      <c r="X22" s="74" t="s">
        <v>469</v>
      </c>
      <c r="Y22" s="74" t="s">
        <v>470</v>
      </c>
      <c r="Z22" s="74" t="s">
        <v>469</v>
      </c>
      <c r="AA22" s="74" t="s">
        <v>470</v>
      </c>
      <c r="AB22" s="171" t="s">
        <v>189</v>
      </c>
      <c r="AC22" s="171" t="s">
        <v>188</v>
      </c>
    </row>
    <row r="23" spans="1:29" ht="19.5" customHeight="1" x14ac:dyDescent="0.25">
      <c r="A23" s="170">
        <v>1</v>
      </c>
      <c r="B23" s="170">
        <v>2</v>
      </c>
      <c r="C23" s="170">
        <v>3</v>
      </c>
      <c r="D23" s="170">
        <v>4</v>
      </c>
      <c r="E23" s="170">
        <v>5</v>
      </c>
      <c r="F23" s="170">
        <v>6</v>
      </c>
      <c r="G23" s="170">
        <v>7</v>
      </c>
      <c r="H23" s="170">
        <v>12</v>
      </c>
      <c r="I23" s="170">
        <v>13</v>
      </c>
      <c r="J23" s="170">
        <v>14</v>
      </c>
      <c r="K23" s="170">
        <v>15</v>
      </c>
      <c r="L23" s="170">
        <v>16</v>
      </c>
      <c r="M23" s="170">
        <v>17</v>
      </c>
      <c r="N23" s="170">
        <v>18</v>
      </c>
      <c r="O23" s="170">
        <v>19</v>
      </c>
      <c r="P23" s="170">
        <v>20</v>
      </c>
      <c r="Q23" s="170">
        <v>21</v>
      </c>
      <c r="R23" s="170">
        <v>22</v>
      </c>
      <c r="S23" s="170">
        <v>23</v>
      </c>
      <c r="T23" s="170">
        <v>24</v>
      </c>
      <c r="U23" s="170">
        <v>25</v>
      </c>
      <c r="V23" s="170">
        <v>26</v>
      </c>
      <c r="W23" s="170">
        <v>27</v>
      </c>
      <c r="X23" s="170">
        <v>28</v>
      </c>
      <c r="Y23" s="170">
        <v>29</v>
      </c>
      <c r="Z23" s="170">
        <v>30</v>
      </c>
      <c r="AA23" s="170">
        <v>31</v>
      </c>
      <c r="AB23" s="170">
        <v>32</v>
      </c>
      <c r="AC23" s="170">
        <v>33</v>
      </c>
    </row>
    <row r="24" spans="1:29" ht="47.25" customHeight="1" x14ac:dyDescent="0.25">
      <c r="A24" s="225">
        <v>1</v>
      </c>
      <c r="B24" s="226" t="s">
        <v>187</v>
      </c>
      <c r="C24" s="227" t="s">
        <v>589</v>
      </c>
      <c r="D24" s="227">
        <v>34.330207261266217</v>
      </c>
      <c r="E24" s="227">
        <v>34.330207261266217</v>
      </c>
      <c r="F24" s="227">
        <v>34.330207261266217</v>
      </c>
      <c r="G24" s="227">
        <v>0</v>
      </c>
      <c r="H24" s="227" t="s">
        <v>589</v>
      </c>
      <c r="I24" s="227"/>
      <c r="J24" s="227">
        <v>0</v>
      </c>
      <c r="K24" s="227"/>
      <c r="L24" s="227" t="s">
        <v>589</v>
      </c>
      <c r="M24" s="227"/>
      <c r="N24" s="227">
        <v>0</v>
      </c>
      <c r="O24" s="227"/>
      <c r="P24" s="227" t="s">
        <v>589</v>
      </c>
      <c r="Q24" s="227"/>
      <c r="R24" s="227">
        <v>0</v>
      </c>
      <c r="S24" s="227"/>
      <c r="T24" s="227" t="s">
        <v>589</v>
      </c>
      <c r="U24" s="227"/>
      <c r="V24" s="227">
        <v>0</v>
      </c>
      <c r="W24" s="227"/>
      <c r="X24" s="227" t="s">
        <v>589</v>
      </c>
      <c r="Y24" s="227"/>
      <c r="Z24" s="227">
        <v>34.330207261266217</v>
      </c>
      <c r="AA24" s="227"/>
      <c r="AB24" s="227" t="s">
        <v>589</v>
      </c>
      <c r="AC24" s="227">
        <v>34.330207261266217</v>
      </c>
    </row>
    <row r="25" spans="1:29" ht="24" customHeight="1" x14ac:dyDescent="0.25">
      <c r="A25" s="228" t="s">
        <v>186</v>
      </c>
      <c r="B25" s="229" t="s">
        <v>185</v>
      </c>
      <c r="C25" s="227"/>
      <c r="D25" s="227"/>
      <c r="E25" s="227"/>
      <c r="F25" s="227"/>
      <c r="G25" s="227">
        <v>0</v>
      </c>
      <c r="H25" s="227" t="s">
        <v>589</v>
      </c>
      <c r="I25" s="227"/>
      <c r="J25" s="227">
        <v>0</v>
      </c>
      <c r="K25" s="227"/>
      <c r="L25" s="227" t="s">
        <v>589</v>
      </c>
      <c r="M25" s="227"/>
      <c r="N25" s="227">
        <v>0</v>
      </c>
      <c r="O25" s="227"/>
      <c r="P25" s="227" t="s">
        <v>589</v>
      </c>
      <c r="Q25" s="227"/>
      <c r="R25" s="227">
        <v>0</v>
      </c>
      <c r="S25" s="227"/>
      <c r="T25" s="227" t="s">
        <v>589</v>
      </c>
      <c r="U25" s="227"/>
      <c r="V25" s="227">
        <v>0</v>
      </c>
      <c r="W25" s="227"/>
      <c r="X25" s="227" t="s">
        <v>589</v>
      </c>
      <c r="Y25" s="227"/>
      <c r="Z25" s="227">
        <v>0</v>
      </c>
      <c r="AA25" s="227"/>
      <c r="AB25" s="227" t="s">
        <v>589</v>
      </c>
      <c r="AC25" s="227">
        <v>0</v>
      </c>
    </row>
    <row r="26" spans="1:29" x14ac:dyDescent="0.25">
      <c r="A26" s="228" t="s">
        <v>184</v>
      </c>
      <c r="B26" s="229" t="s">
        <v>183</v>
      </c>
      <c r="C26" s="227"/>
      <c r="D26" s="227"/>
      <c r="E26" s="227"/>
      <c r="F26" s="227"/>
      <c r="G26" s="227">
        <v>0</v>
      </c>
      <c r="H26" s="227" t="s">
        <v>589</v>
      </c>
      <c r="I26" s="227"/>
      <c r="J26" s="227">
        <v>0</v>
      </c>
      <c r="K26" s="227"/>
      <c r="L26" s="227" t="s">
        <v>589</v>
      </c>
      <c r="M26" s="227"/>
      <c r="N26" s="227">
        <v>0</v>
      </c>
      <c r="O26" s="227"/>
      <c r="P26" s="227" t="s">
        <v>589</v>
      </c>
      <c r="Q26" s="227"/>
      <c r="R26" s="227">
        <v>0</v>
      </c>
      <c r="S26" s="227"/>
      <c r="T26" s="227" t="s">
        <v>589</v>
      </c>
      <c r="U26" s="227"/>
      <c r="V26" s="227">
        <v>0</v>
      </c>
      <c r="W26" s="227"/>
      <c r="X26" s="227" t="s">
        <v>589</v>
      </c>
      <c r="Y26" s="227"/>
      <c r="Z26" s="227">
        <v>0</v>
      </c>
      <c r="AA26" s="227"/>
      <c r="AB26" s="227" t="s">
        <v>589</v>
      </c>
      <c r="AC26" s="227">
        <v>0</v>
      </c>
    </row>
    <row r="27" spans="1:29" ht="31.5" x14ac:dyDescent="0.25">
      <c r="A27" s="228" t="s">
        <v>182</v>
      </c>
      <c r="B27" s="229" t="s">
        <v>425</v>
      </c>
      <c r="C27" s="227"/>
      <c r="D27" s="227"/>
      <c r="E27" s="227"/>
      <c r="F27" s="227"/>
      <c r="G27" s="227">
        <v>0</v>
      </c>
      <c r="H27" s="227" t="s">
        <v>589</v>
      </c>
      <c r="I27" s="227"/>
      <c r="J27" s="227">
        <v>0</v>
      </c>
      <c r="K27" s="227"/>
      <c r="L27" s="227" t="s">
        <v>589</v>
      </c>
      <c r="M27" s="227"/>
      <c r="N27" s="227">
        <v>0</v>
      </c>
      <c r="O27" s="227"/>
      <c r="P27" s="227" t="s">
        <v>589</v>
      </c>
      <c r="Q27" s="227"/>
      <c r="R27" s="227">
        <v>0</v>
      </c>
      <c r="S27" s="227"/>
      <c r="T27" s="227" t="s">
        <v>589</v>
      </c>
      <c r="U27" s="227"/>
      <c r="V27" s="227">
        <v>0</v>
      </c>
      <c r="W27" s="227"/>
      <c r="X27" s="227" t="s">
        <v>589</v>
      </c>
      <c r="Y27" s="227"/>
      <c r="Z27" s="227">
        <v>28.793115248635001</v>
      </c>
      <c r="AA27" s="227"/>
      <c r="AB27" s="227" t="s">
        <v>589</v>
      </c>
      <c r="AC27" s="227">
        <v>28.793115248635001</v>
      </c>
    </row>
    <row r="28" spans="1:29" x14ac:dyDescent="0.25">
      <c r="A28" s="228" t="s">
        <v>181</v>
      </c>
      <c r="B28" s="229" t="s">
        <v>180</v>
      </c>
      <c r="C28" s="227"/>
      <c r="D28" s="227"/>
      <c r="E28" s="227"/>
      <c r="F28" s="227"/>
      <c r="G28" s="227">
        <v>0</v>
      </c>
      <c r="H28" s="227" t="s">
        <v>589</v>
      </c>
      <c r="I28" s="227"/>
      <c r="J28" s="227">
        <v>0</v>
      </c>
      <c r="K28" s="227"/>
      <c r="L28" s="227" t="s">
        <v>589</v>
      </c>
      <c r="M28" s="227"/>
      <c r="N28" s="227">
        <v>0</v>
      </c>
      <c r="O28" s="227"/>
      <c r="P28" s="227" t="s">
        <v>589</v>
      </c>
      <c r="Q28" s="227"/>
      <c r="R28" s="227">
        <v>0</v>
      </c>
      <c r="S28" s="227"/>
      <c r="T28" s="227" t="s">
        <v>589</v>
      </c>
      <c r="U28" s="227"/>
      <c r="V28" s="227">
        <v>0</v>
      </c>
      <c r="W28" s="227"/>
      <c r="X28" s="227" t="s">
        <v>589</v>
      </c>
      <c r="Y28" s="227"/>
      <c r="Z28" s="227">
        <v>0</v>
      </c>
      <c r="AA28" s="227"/>
      <c r="AB28" s="227" t="s">
        <v>589</v>
      </c>
      <c r="AC28" s="227">
        <v>0</v>
      </c>
    </row>
    <row r="29" spans="1:29" x14ac:dyDescent="0.25">
      <c r="A29" s="228" t="s">
        <v>179</v>
      </c>
      <c r="B29" s="230" t="s">
        <v>178</v>
      </c>
      <c r="C29" s="227"/>
      <c r="D29" s="227"/>
      <c r="E29" s="227"/>
      <c r="F29" s="227"/>
      <c r="G29" s="227">
        <v>0</v>
      </c>
      <c r="H29" s="227" t="s">
        <v>589</v>
      </c>
      <c r="I29" s="227"/>
      <c r="J29" s="227">
        <v>0</v>
      </c>
      <c r="K29" s="227"/>
      <c r="L29" s="227" t="s">
        <v>589</v>
      </c>
      <c r="M29" s="227"/>
      <c r="N29" s="227">
        <v>0</v>
      </c>
      <c r="O29" s="227"/>
      <c r="P29" s="227" t="s">
        <v>589</v>
      </c>
      <c r="Q29" s="227"/>
      <c r="R29" s="227">
        <v>0</v>
      </c>
      <c r="S29" s="227"/>
      <c r="T29" s="227" t="s">
        <v>589</v>
      </c>
      <c r="U29" s="227"/>
      <c r="V29" s="227">
        <v>0</v>
      </c>
      <c r="W29" s="227"/>
      <c r="X29" s="227" t="s">
        <v>589</v>
      </c>
      <c r="Y29" s="227"/>
      <c r="Z29" s="227">
        <v>5.5370920126312164</v>
      </c>
      <c r="AA29" s="227"/>
      <c r="AB29" s="227" t="s">
        <v>589</v>
      </c>
      <c r="AC29" s="227">
        <v>5.5370920126312164</v>
      </c>
    </row>
    <row r="30" spans="1:29" ht="47.25" x14ac:dyDescent="0.25">
      <c r="A30" s="225" t="s">
        <v>63</v>
      </c>
      <c r="B30" s="226" t="s">
        <v>177</v>
      </c>
      <c r="C30" s="227" t="s">
        <v>589</v>
      </c>
      <c r="D30" s="227">
        <v>28.793115248635004</v>
      </c>
      <c r="E30" s="227">
        <v>28.793115248635004</v>
      </c>
      <c r="F30" s="227">
        <v>28.793115248635004</v>
      </c>
      <c r="G30" s="227">
        <v>0</v>
      </c>
      <c r="H30" s="227" t="s">
        <v>589</v>
      </c>
      <c r="I30" s="227"/>
      <c r="J30" s="227">
        <v>0</v>
      </c>
      <c r="K30" s="227"/>
      <c r="L30" s="227" t="s">
        <v>589</v>
      </c>
      <c r="M30" s="227"/>
      <c r="N30" s="227">
        <v>0</v>
      </c>
      <c r="O30" s="227"/>
      <c r="P30" s="227" t="s">
        <v>589</v>
      </c>
      <c r="Q30" s="227"/>
      <c r="R30" s="227">
        <v>0</v>
      </c>
      <c r="S30" s="227"/>
      <c r="T30" s="227" t="s">
        <v>589</v>
      </c>
      <c r="U30" s="227"/>
      <c r="V30" s="227">
        <v>0</v>
      </c>
      <c r="W30" s="227"/>
      <c r="X30" s="227" t="s">
        <v>589</v>
      </c>
      <c r="Y30" s="227"/>
      <c r="Z30" s="227">
        <v>28.793115248635004</v>
      </c>
      <c r="AA30" s="227"/>
      <c r="AB30" s="227" t="s">
        <v>589</v>
      </c>
      <c r="AC30" s="227">
        <v>28.793115248635004</v>
      </c>
    </row>
    <row r="31" spans="1:29" x14ac:dyDescent="0.25">
      <c r="A31" s="225" t="s">
        <v>176</v>
      </c>
      <c r="B31" s="229" t="s">
        <v>175</v>
      </c>
      <c r="C31" s="227" t="s">
        <v>589</v>
      </c>
      <c r="D31" s="227">
        <v>0.62372705133947959</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ht="31.5" x14ac:dyDescent="0.25">
      <c r="A32" s="225" t="s">
        <v>174</v>
      </c>
      <c r="B32" s="229" t="s">
        <v>173</v>
      </c>
      <c r="C32" s="227" t="s">
        <v>589</v>
      </c>
      <c r="D32" s="227">
        <v>26.112837120392847</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25" t="s">
        <v>172</v>
      </c>
      <c r="B33" s="229" t="s">
        <v>171</v>
      </c>
      <c r="C33" s="227" t="s">
        <v>589</v>
      </c>
      <c r="D33" s="227">
        <v>0</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25" t="s">
        <v>170</v>
      </c>
      <c r="B34" s="229" t="s">
        <v>169</v>
      </c>
      <c r="C34" s="227" t="s">
        <v>589</v>
      </c>
      <c r="D34" s="227">
        <v>2.0565510769026769</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25" t="s">
        <v>62</v>
      </c>
      <c r="B35" s="226" t="s">
        <v>168</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ht="31.5" x14ac:dyDescent="0.25">
      <c r="A36" s="228" t="s">
        <v>167</v>
      </c>
      <c r="B36" s="231" t="s">
        <v>590</v>
      </c>
      <c r="C36" s="227"/>
      <c r="D36" s="227"/>
      <c r="E36" s="227"/>
      <c r="F36" s="227"/>
      <c r="G36" s="227">
        <v>0</v>
      </c>
      <c r="H36" s="227" t="s">
        <v>589</v>
      </c>
      <c r="I36" s="232" t="s">
        <v>589</v>
      </c>
      <c r="J36" s="227">
        <v>0</v>
      </c>
      <c r="K36" s="232" t="s">
        <v>533</v>
      </c>
      <c r="L36" s="227" t="s">
        <v>589</v>
      </c>
      <c r="M36" s="232" t="s">
        <v>589</v>
      </c>
      <c r="N36" s="227">
        <v>0</v>
      </c>
      <c r="O36" s="232" t="s">
        <v>533</v>
      </c>
      <c r="P36" s="227" t="s">
        <v>589</v>
      </c>
      <c r="Q36" s="232" t="s">
        <v>589</v>
      </c>
      <c r="R36" s="227">
        <v>0</v>
      </c>
      <c r="S36" s="232" t="s">
        <v>533</v>
      </c>
      <c r="T36" s="227" t="s">
        <v>589</v>
      </c>
      <c r="U36" s="232" t="s">
        <v>589</v>
      </c>
      <c r="V36" s="227">
        <v>0</v>
      </c>
      <c r="W36" s="232" t="s">
        <v>533</v>
      </c>
      <c r="X36" s="227" t="s">
        <v>589</v>
      </c>
      <c r="Y36" s="227" t="s">
        <v>589</v>
      </c>
      <c r="Z36" s="227">
        <v>0</v>
      </c>
      <c r="AA36" s="227" t="s">
        <v>533</v>
      </c>
      <c r="AB36" s="227">
        <v>0</v>
      </c>
      <c r="AC36" s="227">
        <v>0</v>
      </c>
    </row>
    <row r="37" spans="1:29" x14ac:dyDescent="0.25">
      <c r="A37" s="228" t="s">
        <v>166</v>
      </c>
      <c r="B37" s="231" t="s">
        <v>156</v>
      </c>
      <c r="C37" s="227"/>
      <c r="D37" s="227"/>
      <c r="E37" s="227"/>
      <c r="F37" s="227"/>
      <c r="G37" s="227">
        <v>0</v>
      </c>
      <c r="H37" s="227" t="s">
        <v>589</v>
      </c>
      <c r="I37" s="232" t="s">
        <v>589</v>
      </c>
      <c r="J37" s="227">
        <v>0</v>
      </c>
      <c r="K37" s="232" t="s">
        <v>533</v>
      </c>
      <c r="L37" s="227" t="s">
        <v>589</v>
      </c>
      <c r="M37" s="232" t="s">
        <v>589</v>
      </c>
      <c r="N37" s="227">
        <v>0</v>
      </c>
      <c r="O37" s="232" t="s">
        <v>533</v>
      </c>
      <c r="P37" s="227" t="s">
        <v>589</v>
      </c>
      <c r="Q37" s="232" t="s">
        <v>589</v>
      </c>
      <c r="R37" s="227">
        <v>0</v>
      </c>
      <c r="S37" s="232" t="s">
        <v>533</v>
      </c>
      <c r="T37" s="227" t="s">
        <v>589</v>
      </c>
      <c r="U37" s="232" t="s">
        <v>589</v>
      </c>
      <c r="V37" s="227">
        <v>0</v>
      </c>
      <c r="W37" s="232" t="s">
        <v>533</v>
      </c>
      <c r="X37" s="227" t="s">
        <v>589</v>
      </c>
      <c r="Y37" s="227" t="s">
        <v>589</v>
      </c>
      <c r="Z37" s="227">
        <v>0</v>
      </c>
      <c r="AA37" s="227" t="s">
        <v>533</v>
      </c>
      <c r="AB37" s="227">
        <v>0</v>
      </c>
      <c r="AC37" s="227">
        <v>0</v>
      </c>
    </row>
    <row r="38" spans="1:29" x14ac:dyDescent="0.25">
      <c r="A38" s="228" t="s">
        <v>165</v>
      </c>
      <c r="B38" s="229" t="s">
        <v>591</v>
      </c>
      <c r="C38" s="227"/>
      <c r="D38" s="227"/>
      <c r="E38" s="227"/>
      <c r="F38" s="227"/>
      <c r="G38" s="227">
        <v>0</v>
      </c>
      <c r="H38" s="227" t="s">
        <v>589</v>
      </c>
      <c r="I38" s="232" t="s">
        <v>589</v>
      </c>
      <c r="J38" s="227">
        <v>0</v>
      </c>
      <c r="K38" s="232" t="s">
        <v>533</v>
      </c>
      <c r="L38" s="227" t="s">
        <v>589</v>
      </c>
      <c r="M38" s="232" t="s">
        <v>589</v>
      </c>
      <c r="N38" s="227">
        <v>0</v>
      </c>
      <c r="O38" s="232" t="s">
        <v>533</v>
      </c>
      <c r="P38" s="227" t="s">
        <v>589</v>
      </c>
      <c r="Q38" s="232" t="s">
        <v>589</v>
      </c>
      <c r="R38" s="227">
        <v>0</v>
      </c>
      <c r="S38" s="232" t="s">
        <v>533</v>
      </c>
      <c r="T38" s="227" t="s">
        <v>589</v>
      </c>
      <c r="U38" s="232" t="s">
        <v>589</v>
      </c>
      <c r="V38" s="227">
        <v>0</v>
      </c>
      <c r="W38" s="232" t="s">
        <v>533</v>
      </c>
      <c r="X38" s="227" t="s">
        <v>589</v>
      </c>
      <c r="Y38" s="227" t="s">
        <v>589</v>
      </c>
      <c r="Z38" s="227">
        <v>0</v>
      </c>
      <c r="AA38" s="227" t="s">
        <v>533</v>
      </c>
      <c r="AB38" s="227">
        <v>0</v>
      </c>
      <c r="AC38" s="227">
        <v>0</v>
      </c>
    </row>
    <row r="39" spans="1:29" x14ac:dyDescent="0.25">
      <c r="A39" s="228" t="s">
        <v>164</v>
      </c>
      <c r="B39" s="229" t="s">
        <v>592</v>
      </c>
      <c r="C39" s="227"/>
      <c r="D39" s="227"/>
      <c r="E39" s="227"/>
      <c r="F39" s="227"/>
      <c r="G39" s="227">
        <v>0</v>
      </c>
      <c r="H39" s="227" t="s">
        <v>589</v>
      </c>
      <c r="I39" s="232" t="s">
        <v>589</v>
      </c>
      <c r="J39" s="227">
        <v>0</v>
      </c>
      <c r="K39" s="232" t="s">
        <v>533</v>
      </c>
      <c r="L39" s="227" t="s">
        <v>589</v>
      </c>
      <c r="M39" s="232" t="s">
        <v>589</v>
      </c>
      <c r="N39" s="227">
        <v>0</v>
      </c>
      <c r="O39" s="232" t="s">
        <v>533</v>
      </c>
      <c r="P39" s="227" t="s">
        <v>589</v>
      </c>
      <c r="Q39" s="232" t="s">
        <v>589</v>
      </c>
      <c r="R39" s="227">
        <v>0</v>
      </c>
      <c r="S39" s="232" t="s">
        <v>533</v>
      </c>
      <c r="T39" s="227" t="s">
        <v>589</v>
      </c>
      <c r="U39" s="232" t="s">
        <v>589</v>
      </c>
      <c r="V39" s="227">
        <v>0</v>
      </c>
      <c r="W39" s="232" t="s">
        <v>533</v>
      </c>
      <c r="X39" s="227" t="s">
        <v>589</v>
      </c>
      <c r="Y39" s="227" t="s">
        <v>589</v>
      </c>
      <c r="Z39" s="227">
        <v>0.3</v>
      </c>
      <c r="AA39" s="227">
        <v>4</v>
      </c>
      <c r="AB39" s="227">
        <v>0</v>
      </c>
      <c r="AC39" s="227">
        <v>0.3</v>
      </c>
    </row>
    <row r="40" spans="1:29" x14ac:dyDescent="0.25">
      <c r="A40" s="228" t="s">
        <v>163</v>
      </c>
      <c r="B40" s="229" t="s">
        <v>593</v>
      </c>
      <c r="C40" s="227"/>
      <c r="D40" s="227"/>
      <c r="E40" s="227"/>
      <c r="F40" s="227"/>
      <c r="G40" s="227">
        <v>0</v>
      </c>
      <c r="H40" s="227" t="s">
        <v>589</v>
      </c>
      <c r="I40" s="232" t="s">
        <v>589</v>
      </c>
      <c r="J40" s="227">
        <v>0</v>
      </c>
      <c r="K40" s="232" t="s">
        <v>533</v>
      </c>
      <c r="L40" s="227" t="s">
        <v>589</v>
      </c>
      <c r="M40" s="232" t="s">
        <v>589</v>
      </c>
      <c r="N40" s="227">
        <v>0</v>
      </c>
      <c r="O40" s="232" t="s">
        <v>533</v>
      </c>
      <c r="P40" s="227" t="s">
        <v>589</v>
      </c>
      <c r="Q40" s="232" t="s">
        <v>589</v>
      </c>
      <c r="R40" s="227">
        <v>0</v>
      </c>
      <c r="S40" s="232" t="s">
        <v>533</v>
      </c>
      <c r="T40" s="227" t="s">
        <v>589</v>
      </c>
      <c r="U40" s="232" t="s">
        <v>589</v>
      </c>
      <c r="V40" s="227">
        <v>0</v>
      </c>
      <c r="W40" s="232" t="s">
        <v>533</v>
      </c>
      <c r="X40" s="227" t="s">
        <v>589</v>
      </c>
      <c r="Y40" s="227" t="s">
        <v>589</v>
      </c>
      <c r="Z40" s="227">
        <v>0</v>
      </c>
      <c r="AA40" s="227" t="s">
        <v>533</v>
      </c>
      <c r="AB40" s="227">
        <v>0</v>
      </c>
      <c r="AC40" s="227">
        <v>0</v>
      </c>
    </row>
    <row r="41" spans="1:29" x14ac:dyDescent="0.25">
      <c r="A41" s="228" t="s">
        <v>162</v>
      </c>
      <c r="B41" s="229" t="s">
        <v>594</v>
      </c>
      <c r="C41" s="227"/>
      <c r="D41" s="227"/>
      <c r="E41" s="227"/>
      <c r="F41" s="227"/>
      <c r="G41" s="227">
        <v>0</v>
      </c>
      <c r="H41" s="227" t="s">
        <v>589</v>
      </c>
      <c r="I41" s="232" t="s">
        <v>589</v>
      </c>
      <c r="J41" s="227">
        <v>0</v>
      </c>
      <c r="K41" s="232" t="s">
        <v>533</v>
      </c>
      <c r="L41" s="227" t="s">
        <v>589</v>
      </c>
      <c r="M41" s="232" t="s">
        <v>589</v>
      </c>
      <c r="N41" s="227">
        <v>0</v>
      </c>
      <c r="O41" s="232" t="s">
        <v>533</v>
      </c>
      <c r="P41" s="227" t="s">
        <v>589</v>
      </c>
      <c r="Q41" s="232" t="s">
        <v>589</v>
      </c>
      <c r="R41" s="227">
        <v>0</v>
      </c>
      <c r="S41" s="232" t="s">
        <v>533</v>
      </c>
      <c r="T41" s="227" t="s">
        <v>589</v>
      </c>
      <c r="U41" s="232" t="s">
        <v>589</v>
      </c>
      <c r="V41" s="227">
        <v>0</v>
      </c>
      <c r="W41" s="232" t="s">
        <v>533</v>
      </c>
      <c r="X41" s="227" t="s">
        <v>589</v>
      </c>
      <c r="Y41" s="227" t="s">
        <v>589</v>
      </c>
      <c r="Z41" s="227">
        <v>0</v>
      </c>
      <c r="AA41" s="227" t="s">
        <v>533</v>
      </c>
      <c r="AB41" s="227">
        <v>0</v>
      </c>
      <c r="AC41" s="227">
        <v>0</v>
      </c>
    </row>
    <row r="42" spans="1:29" x14ac:dyDescent="0.25">
      <c r="A42" s="228" t="s">
        <v>161</v>
      </c>
      <c r="B42" s="229" t="s">
        <v>595</v>
      </c>
      <c r="C42" s="227"/>
      <c r="D42" s="227"/>
      <c r="E42" s="227"/>
      <c r="F42" s="227"/>
      <c r="G42" s="227">
        <v>0</v>
      </c>
      <c r="H42" s="227" t="s">
        <v>589</v>
      </c>
      <c r="I42" s="232" t="s">
        <v>589</v>
      </c>
      <c r="J42" s="227">
        <v>0</v>
      </c>
      <c r="K42" s="232" t="s">
        <v>533</v>
      </c>
      <c r="L42" s="227" t="s">
        <v>589</v>
      </c>
      <c r="M42" s="232" t="s">
        <v>589</v>
      </c>
      <c r="N42" s="227">
        <v>0</v>
      </c>
      <c r="O42" s="232" t="s">
        <v>533</v>
      </c>
      <c r="P42" s="227" t="s">
        <v>589</v>
      </c>
      <c r="Q42" s="232" t="s">
        <v>589</v>
      </c>
      <c r="R42" s="227">
        <v>0</v>
      </c>
      <c r="S42" s="232" t="s">
        <v>533</v>
      </c>
      <c r="T42" s="227" t="s">
        <v>589</v>
      </c>
      <c r="U42" s="232" t="s">
        <v>589</v>
      </c>
      <c r="V42" s="227">
        <v>0</v>
      </c>
      <c r="W42" s="232" t="s">
        <v>533</v>
      </c>
      <c r="X42" s="227" t="s">
        <v>589</v>
      </c>
      <c r="Y42" s="227" t="s">
        <v>589</v>
      </c>
      <c r="Z42" s="227">
        <v>0</v>
      </c>
      <c r="AA42" s="227" t="s">
        <v>533</v>
      </c>
      <c r="AB42" s="227">
        <v>0</v>
      </c>
      <c r="AC42" s="227">
        <v>0</v>
      </c>
    </row>
    <row r="43" spans="1:29" x14ac:dyDescent="0.25">
      <c r="A43" s="228" t="s">
        <v>596</v>
      </c>
      <c r="B43" s="229" t="s">
        <v>597</v>
      </c>
      <c r="C43" s="227"/>
      <c r="D43" s="227"/>
      <c r="E43" s="227"/>
      <c r="F43" s="227"/>
      <c r="G43" s="227">
        <v>0</v>
      </c>
      <c r="H43" s="227" t="s">
        <v>589</v>
      </c>
      <c r="I43" s="232" t="s">
        <v>589</v>
      </c>
      <c r="J43" s="227">
        <v>0</v>
      </c>
      <c r="K43" s="232" t="s">
        <v>533</v>
      </c>
      <c r="L43" s="227" t="s">
        <v>589</v>
      </c>
      <c r="M43" s="232" t="s">
        <v>589</v>
      </c>
      <c r="N43" s="227">
        <v>0</v>
      </c>
      <c r="O43" s="232" t="s">
        <v>533</v>
      </c>
      <c r="P43" s="227" t="s">
        <v>589</v>
      </c>
      <c r="Q43" s="232" t="s">
        <v>589</v>
      </c>
      <c r="R43" s="227">
        <v>0</v>
      </c>
      <c r="S43" s="232" t="s">
        <v>533</v>
      </c>
      <c r="T43" s="227" t="s">
        <v>589</v>
      </c>
      <c r="U43" s="232" t="s">
        <v>589</v>
      </c>
      <c r="V43" s="227">
        <v>0</v>
      </c>
      <c r="W43" s="232" t="s">
        <v>533</v>
      </c>
      <c r="X43" s="227" t="s">
        <v>589</v>
      </c>
      <c r="Y43" s="227" t="s">
        <v>589</v>
      </c>
      <c r="Z43" s="227">
        <v>0</v>
      </c>
      <c r="AA43" s="227" t="s">
        <v>533</v>
      </c>
      <c r="AB43" s="227">
        <v>0</v>
      </c>
      <c r="AC43" s="227">
        <v>0</v>
      </c>
    </row>
    <row r="44" spans="1:29" x14ac:dyDescent="0.25">
      <c r="A44" s="228" t="s">
        <v>598</v>
      </c>
      <c r="B44" s="229" t="s">
        <v>599</v>
      </c>
      <c r="C44" s="227"/>
      <c r="D44" s="227"/>
      <c r="E44" s="227"/>
      <c r="F44" s="227"/>
      <c r="G44" s="227">
        <v>0</v>
      </c>
      <c r="H44" s="227" t="s">
        <v>589</v>
      </c>
      <c r="I44" s="232" t="s">
        <v>589</v>
      </c>
      <c r="J44" s="227">
        <v>0</v>
      </c>
      <c r="K44" s="232" t="s">
        <v>533</v>
      </c>
      <c r="L44" s="227" t="s">
        <v>589</v>
      </c>
      <c r="M44" s="232" t="s">
        <v>589</v>
      </c>
      <c r="N44" s="227">
        <v>0</v>
      </c>
      <c r="O44" s="232" t="s">
        <v>533</v>
      </c>
      <c r="P44" s="227" t="s">
        <v>589</v>
      </c>
      <c r="Q44" s="232" t="s">
        <v>589</v>
      </c>
      <c r="R44" s="227">
        <v>0</v>
      </c>
      <c r="S44" s="232" t="s">
        <v>533</v>
      </c>
      <c r="T44" s="227" t="s">
        <v>589</v>
      </c>
      <c r="U44" s="232" t="s">
        <v>589</v>
      </c>
      <c r="V44" s="227">
        <v>0</v>
      </c>
      <c r="W44" s="232" t="s">
        <v>533</v>
      </c>
      <c r="X44" s="227" t="s">
        <v>589</v>
      </c>
      <c r="Y44" s="227" t="s">
        <v>589</v>
      </c>
      <c r="Z44" s="227">
        <v>0</v>
      </c>
      <c r="AA44" s="227" t="s">
        <v>533</v>
      </c>
      <c r="AB44" s="227">
        <v>0</v>
      </c>
      <c r="AC44" s="227">
        <v>0</v>
      </c>
    </row>
    <row r="45" spans="1:29" x14ac:dyDescent="0.25">
      <c r="A45" s="228" t="s">
        <v>600</v>
      </c>
      <c r="B45" s="229" t="s">
        <v>601</v>
      </c>
      <c r="C45" s="227"/>
      <c r="D45" s="227"/>
      <c r="E45" s="227"/>
      <c r="F45" s="227"/>
      <c r="G45" s="227">
        <v>0</v>
      </c>
      <c r="H45" s="227" t="s">
        <v>589</v>
      </c>
      <c r="I45" s="232" t="s">
        <v>589</v>
      </c>
      <c r="J45" s="227">
        <v>0</v>
      </c>
      <c r="K45" s="232" t="s">
        <v>533</v>
      </c>
      <c r="L45" s="227" t="s">
        <v>589</v>
      </c>
      <c r="M45" s="232" t="s">
        <v>589</v>
      </c>
      <c r="N45" s="227">
        <v>0</v>
      </c>
      <c r="O45" s="232" t="s">
        <v>533</v>
      </c>
      <c r="P45" s="227" t="s">
        <v>589</v>
      </c>
      <c r="Q45" s="232" t="s">
        <v>589</v>
      </c>
      <c r="R45" s="227">
        <v>0</v>
      </c>
      <c r="S45" s="232" t="s">
        <v>533</v>
      </c>
      <c r="T45" s="227" t="s">
        <v>589</v>
      </c>
      <c r="U45" s="232" t="s">
        <v>589</v>
      </c>
      <c r="V45" s="227">
        <v>0</v>
      </c>
      <c r="W45" s="232" t="s">
        <v>533</v>
      </c>
      <c r="X45" s="227" t="s">
        <v>589</v>
      </c>
      <c r="Y45" s="227" t="s">
        <v>589</v>
      </c>
      <c r="Z45" s="227">
        <v>0</v>
      </c>
      <c r="AA45" s="227" t="s">
        <v>533</v>
      </c>
      <c r="AB45" s="227">
        <v>0</v>
      </c>
      <c r="AC45" s="227">
        <v>0</v>
      </c>
    </row>
    <row r="46" spans="1:29" x14ac:dyDescent="0.25">
      <c r="A46" s="228" t="s">
        <v>602</v>
      </c>
      <c r="B46" s="229" t="s">
        <v>603</v>
      </c>
      <c r="C46" s="227"/>
      <c r="D46" s="227"/>
      <c r="E46" s="227"/>
      <c r="F46" s="227"/>
      <c r="G46" s="227">
        <v>0</v>
      </c>
      <c r="H46" s="227" t="s">
        <v>589</v>
      </c>
      <c r="I46" s="232" t="s">
        <v>589</v>
      </c>
      <c r="J46" s="227">
        <v>0</v>
      </c>
      <c r="K46" s="232" t="s">
        <v>533</v>
      </c>
      <c r="L46" s="227" t="s">
        <v>589</v>
      </c>
      <c r="M46" s="232" t="s">
        <v>589</v>
      </c>
      <c r="N46" s="227">
        <v>0</v>
      </c>
      <c r="O46" s="232" t="s">
        <v>533</v>
      </c>
      <c r="P46" s="227" t="s">
        <v>589</v>
      </c>
      <c r="Q46" s="232" t="s">
        <v>589</v>
      </c>
      <c r="R46" s="227">
        <v>0</v>
      </c>
      <c r="S46" s="232" t="s">
        <v>533</v>
      </c>
      <c r="T46" s="227" t="s">
        <v>589</v>
      </c>
      <c r="U46" s="232" t="s">
        <v>589</v>
      </c>
      <c r="V46" s="227">
        <v>0</v>
      </c>
      <c r="W46" s="232" t="s">
        <v>533</v>
      </c>
      <c r="X46" s="227" t="s">
        <v>589</v>
      </c>
      <c r="Y46" s="227" t="s">
        <v>589</v>
      </c>
      <c r="Z46" s="227">
        <v>0</v>
      </c>
      <c r="AA46" s="227" t="s">
        <v>533</v>
      </c>
      <c r="AB46" s="227">
        <v>0</v>
      </c>
      <c r="AC46" s="227">
        <v>0</v>
      </c>
    </row>
    <row r="47" spans="1:29" x14ac:dyDescent="0.25">
      <c r="A47" s="225" t="s">
        <v>61</v>
      </c>
      <c r="B47" s="226" t="s">
        <v>160</v>
      </c>
      <c r="C47" s="227"/>
      <c r="D47" s="227"/>
      <c r="E47" s="227"/>
      <c r="F47" s="227"/>
      <c r="G47" s="227"/>
      <c r="H47" s="227"/>
      <c r="I47" s="227"/>
      <c r="J47" s="227"/>
      <c r="K47" s="227"/>
      <c r="L47" s="227"/>
      <c r="M47" s="227"/>
      <c r="N47" s="227"/>
      <c r="O47" s="232"/>
      <c r="P47" s="227"/>
      <c r="Q47" s="227"/>
      <c r="R47" s="227"/>
      <c r="S47" s="227"/>
      <c r="T47" s="227"/>
      <c r="U47" s="227"/>
      <c r="V47" s="227"/>
      <c r="W47" s="227"/>
      <c r="X47" s="227"/>
      <c r="Y47" s="227"/>
      <c r="Z47" s="227"/>
      <c r="AA47" s="227"/>
      <c r="AB47" s="227"/>
      <c r="AC47" s="227"/>
    </row>
    <row r="48" spans="1:29" ht="31.5" x14ac:dyDescent="0.25">
      <c r="A48" s="228" t="s">
        <v>159</v>
      </c>
      <c r="B48" s="231" t="s">
        <v>590</v>
      </c>
      <c r="C48" s="227" t="s">
        <v>589</v>
      </c>
      <c r="D48" s="227">
        <v>0</v>
      </c>
      <c r="E48" s="227"/>
      <c r="F48" s="227"/>
      <c r="G48" s="227">
        <v>0</v>
      </c>
      <c r="H48" s="227" t="s">
        <v>589</v>
      </c>
      <c r="I48" s="227"/>
      <c r="J48" s="227">
        <v>0</v>
      </c>
      <c r="K48" s="227"/>
      <c r="L48" s="227" t="s">
        <v>589</v>
      </c>
      <c r="M48" s="227"/>
      <c r="N48" s="227">
        <v>0</v>
      </c>
      <c r="O48" s="227"/>
      <c r="P48" s="227" t="s">
        <v>589</v>
      </c>
      <c r="Q48" s="227"/>
      <c r="R48" s="227">
        <v>0</v>
      </c>
      <c r="S48" s="227"/>
      <c r="T48" s="227" t="s">
        <v>589</v>
      </c>
      <c r="U48" s="227"/>
      <c r="V48" s="227">
        <v>0</v>
      </c>
      <c r="W48" s="227"/>
      <c r="X48" s="227" t="s">
        <v>589</v>
      </c>
      <c r="Y48" s="227"/>
      <c r="Z48" s="227">
        <v>0</v>
      </c>
      <c r="AA48" s="227"/>
      <c r="AB48" s="227">
        <v>0</v>
      </c>
      <c r="AC48" s="227">
        <v>0</v>
      </c>
    </row>
    <row r="49" spans="1:29" x14ac:dyDescent="0.25">
      <c r="A49" s="228" t="s">
        <v>158</v>
      </c>
      <c r="B49" s="231" t="s">
        <v>156</v>
      </c>
      <c r="C49" s="227" t="s">
        <v>589</v>
      </c>
      <c r="D49" s="227">
        <v>0</v>
      </c>
      <c r="E49" s="227"/>
      <c r="F49" s="227"/>
      <c r="G49" s="227">
        <v>0</v>
      </c>
      <c r="H49" s="227" t="s">
        <v>589</v>
      </c>
      <c r="I49" s="227"/>
      <c r="J49" s="227">
        <v>0</v>
      </c>
      <c r="K49" s="227"/>
      <c r="L49" s="227" t="s">
        <v>589</v>
      </c>
      <c r="M49" s="227"/>
      <c r="N49" s="227">
        <v>0</v>
      </c>
      <c r="O49" s="227"/>
      <c r="P49" s="227" t="s">
        <v>589</v>
      </c>
      <c r="Q49" s="227"/>
      <c r="R49" s="227">
        <v>0</v>
      </c>
      <c r="S49" s="227"/>
      <c r="T49" s="227" t="s">
        <v>589</v>
      </c>
      <c r="U49" s="227"/>
      <c r="V49" s="227">
        <v>0</v>
      </c>
      <c r="W49" s="227"/>
      <c r="X49" s="227" t="s">
        <v>589</v>
      </c>
      <c r="Y49" s="227"/>
      <c r="Z49" s="227">
        <v>0</v>
      </c>
      <c r="AA49" s="227"/>
      <c r="AB49" s="227">
        <v>0</v>
      </c>
      <c r="AC49" s="227">
        <v>0</v>
      </c>
    </row>
    <row r="50" spans="1:29" ht="31.5" x14ac:dyDescent="0.25">
      <c r="A50" s="228" t="s">
        <v>157</v>
      </c>
      <c r="B50" s="229" t="s">
        <v>154</v>
      </c>
      <c r="C50" s="227" t="s">
        <v>589</v>
      </c>
      <c r="D50" s="227">
        <v>0</v>
      </c>
      <c r="E50" s="227"/>
      <c r="F50" s="227"/>
      <c r="G50" s="227">
        <v>0</v>
      </c>
      <c r="H50" s="227" t="s">
        <v>589</v>
      </c>
      <c r="I50" s="227"/>
      <c r="J50" s="227">
        <v>0</v>
      </c>
      <c r="K50" s="227"/>
      <c r="L50" s="227" t="s">
        <v>589</v>
      </c>
      <c r="M50" s="227"/>
      <c r="N50" s="227">
        <v>0</v>
      </c>
      <c r="O50" s="227"/>
      <c r="P50" s="227" t="s">
        <v>589</v>
      </c>
      <c r="Q50" s="227"/>
      <c r="R50" s="227">
        <v>0</v>
      </c>
      <c r="S50" s="227"/>
      <c r="T50" s="227" t="s">
        <v>589</v>
      </c>
      <c r="U50" s="227"/>
      <c r="V50" s="227">
        <v>0</v>
      </c>
      <c r="W50" s="227"/>
      <c r="X50" s="227" t="s">
        <v>589</v>
      </c>
      <c r="Y50" s="227"/>
      <c r="Z50" s="227">
        <v>0</v>
      </c>
      <c r="AA50" s="227"/>
      <c r="AB50" s="227">
        <v>0</v>
      </c>
      <c r="AC50" s="227">
        <v>0</v>
      </c>
    </row>
    <row r="51" spans="1:29" ht="35.25" customHeight="1" x14ac:dyDescent="0.25">
      <c r="A51" s="228" t="s">
        <v>155</v>
      </c>
      <c r="B51" s="229" t="s">
        <v>152</v>
      </c>
      <c r="C51" s="227" t="s">
        <v>589</v>
      </c>
      <c r="D51" s="227">
        <v>0</v>
      </c>
      <c r="E51" s="227"/>
      <c r="F51" s="227"/>
      <c r="G51" s="227">
        <v>0</v>
      </c>
      <c r="H51" s="227" t="s">
        <v>589</v>
      </c>
      <c r="I51" s="227"/>
      <c r="J51" s="227">
        <v>0</v>
      </c>
      <c r="K51" s="227"/>
      <c r="L51" s="227" t="s">
        <v>589</v>
      </c>
      <c r="M51" s="227"/>
      <c r="N51" s="227">
        <v>0</v>
      </c>
      <c r="O51" s="227"/>
      <c r="P51" s="227" t="s">
        <v>589</v>
      </c>
      <c r="Q51" s="227"/>
      <c r="R51" s="227">
        <v>0</v>
      </c>
      <c r="S51" s="227"/>
      <c r="T51" s="227" t="s">
        <v>589</v>
      </c>
      <c r="U51" s="227"/>
      <c r="V51" s="227">
        <v>0</v>
      </c>
      <c r="W51" s="227"/>
      <c r="X51" s="227" t="s">
        <v>589</v>
      </c>
      <c r="Y51" s="227"/>
      <c r="Z51" s="227">
        <v>0</v>
      </c>
      <c r="AA51" s="227"/>
      <c r="AB51" s="227">
        <v>0</v>
      </c>
      <c r="AC51" s="227">
        <v>0</v>
      </c>
    </row>
    <row r="52" spans="1:29" x14ac:dyDescent="0.25">
      <c r="A52" s="228" t="s">
        <v>153</v>
      </c>
      <c r="B52" s="229" t="s">
        <v>150</v>
      </c>
      <c r="C52" s="227" t="s">
        <v>589</v>
      </c>
      <c r="D52" s="227">
        <v>0.3</v>
      </c>
      <c r="E52" s="227"/>
      <c r="F52" s="227"/>
      <c r="G52" s="227">
        <v>0</v>
      </c>
      <c r="H52" s="227" t="s">
        <v>589</v>
      </c>
      <c r="I52" s="227"/>
      <c r="J52" s="227">
        <v>0</v>
      </c>
      <c r="K52" s="227"/>
      <c r="L52" s="227" t="s">
        <v>589</v>
      </c>
      <c r="M52" s="227"/>
      <c r="N52" s="227">
        <v>0</v>
      </c>
      <c r="O52" s="227"/>
      <c r="P52" s="227" t="s">
        <v>589</v>
      </c>
      <c r="Q52" s="227"/>
      <c r="R52" s="227">
        <v>0</v>
      </c>
      <c r="S52" s="227"/>
      <c r="T52" s="227" t="s">
        <v>589</v>
      </c>
      <c r="U52" s="227"/>
      <c r="V52" s="227">
        <v>0</v>
      </c>
      <c r="W52" s="227"/>
      <c r="X52" s="227" t="s">
        <v>589</v>
      </c>
      <c r="Y52" s="227"/>
      <c r="Z52" s="227">
        <v>0.3</v>
      </c>
      <c r="AA52" s="227"/>
      <c r="AB52" s="227">
        <v>0</v>
      </c>
      <c r="AC52" s="227">
        <v>0.3</v>
      </c>
    </row>
    <row r="53" spans="1:29" x14ac:dyDescent="0.25">
      <c r="A53" s="228" t="s">
        <v>151</v>
      </c>
      <c r="B53" s="229" t="s">
        <v>592</v>
      </c>
      <c r="C53" s="227" t="s">
        <v>589</v>
      </c>
      <c r="D53" s="227">
        <v>0</v>
      </c>
      <c r="E53" s="227"/>
      <c r="F53" s="227"/>
      <c r="G53" s="227">
        <v>0</v>
      </c>
      <c r="H53" s="233" t="s">
        <v>589</v>
      </c>
      <c r="I53" s="227"/>
      <c r="J53" s="227">
        <v>0</v>
      </c>
      <c r="K53" s="227"/>
      <c r="L53" s="227" t="s">
        <v>589</v>
      </c>
      <c r="M53" s="227"/>
      <c r="N53" s="227">
        <v>0</v>
      </c>
      <c r="O53" s="227"/>
      <c r="P53" s="227" t="s">
        <v>589</v>
      </c>
      <c r="Q53" s="227"/>
      <c r="R53" s="227">
        <v>0</v>
      </c>
      <c r="S53" s="227"/>
      <c r="T53" s="227" t="s">
        <v>589</v>
      </c>
      <c r="U53" s="227"/>
      <c r="V53" s="227">
        <v>0</v>
      </c>
      <c r="W53" s="227"/>
      <c r="X53" s="227" t="s">
        <v>589</v>
      </c>
      <c r="Y53" s="227"/>
      <c r="Z53" s="227">
        <v>0</v>
      </c>
      <c r="AA53" s="227"/>
      <c r="AB53" s="227">
        <v>0</v>
      </c>
      <c r="AC53" s="227">
        <v>0</v>
      </c>
    </row>
    <row r="54" spans="1:29" x14ac:dyDescent="0.25">
      <c r="A54" s="228" t="s">
        <v>149</v>
      </c>
      <c r="B54" s="229" t="s">
        <v>593</v>
      </c>
      <c r="C54" s="227" t="s">
        <v>589</v>
      </c>
      <c r="D54" s="227">
        <v>0</v>
      </c>
      <c r="E54" s="227"/>
      <c r="F54" s="227"/>
      <c r="G54" s="227">
        <v>0</v>
      </c>
      <c r="H54" s="227" t="s">
        <v>589</v>
      </c>
      <c r="I54" s="227"/>
      <c r="J54" s="227">
        <v>0</v>
      </c>
      <c r="K54" s="227"/>
      <c r="L54" s="227" t="s">
        <v>589</v>
      </c>
      <c r="M54" s="227"/>
      <c r="N54" s="227">
        <v>0</v>
      </c>
      <c r="O54" s="227"/>
      <c r="P54" s="227" t="s">
        <v>589</v>
      </c>
      <c r="Q54" s="227"/>
      <c r="R54" s="227">
        <v>0</v>
      </c>
      <c r="S54" s="227"/>
      <c r="T54" s="227" t="s">
        <v>589</v>
      </c>
      <c r="U54" s="227"/>
      <c r="V54" s="227">
        <v>0</v>
      </c>
      <c r="W54" s="227"/>
      <c r="X54" s="227" t="s">
        <v>589</v>
      </c>
      <c r="Y54" s="227"/>
      <c r="Z54" s="227">
        <v>0</v>
      </c>
      <c r="AA54" s="227"/>
      <c r="AB54" s="227">
        <v>0</v>
      </c>
      <c r="AC54" s="227">
        <v>0</v>
      </c>
    </row>
    <row r="55" spans="1:29" x14ac:dyDescent="0.25">
      <c r="A55" s="228" t="s">
        <v>604</v>
      </c>
      <c r="B55" s="229" t="s">
        <v>594</v>
      </c>
      <c r="C55" s="227" t="s">
        <v>589</v>
      </c>
      <c r="D55" s="227">
        <v>0</v>
      </c>
      <c r="E55" s="227"/>
      <c r="F55" s="227"/>
      <c r="G55" s="227">
        <v>0</v>
      </c>
      <c r="H55" s="227" t="s">
        <v>589</v>
      </c>
      <c r="I55" s="227"/>
      <c r="J55" s="227">
        <v>0</v>
      </c>
      <c r="K55" s="227"/>
      <c r="L55" s="227" t="s">
        <v>589</v>
      </c>
      <c r="M55" s="227"/>
      <c r="N55" s="227">
        <v>0</v>
      </c>
      <c r="O55" s="227"/>
      <c r="P55" s="227" t="s">
        <v>589</v>
      </c>
      <c r="Q55" s="227"/>
      <c r="R55" s="227">
        <v>0</v>
      </c>
      <c r="S55" s="227"/>
      <c r="T55" s="227" t="s">
        <v>589</v>
      </c>
      <c r="U55" s="227"/>
      <c r="V55" s="227">
        <v>0</v>
      </c>
      <c r="W55" s="227"/>
      <c r="X55" s="227" t="s">
        <v>589</v>
      </c>
      <c r="Y55" s="227"/>
      <c r="Z55" s="227">
        <v>0</v>
      </c>
      <c r="AA55" s="227"/>
      <c r="AB55" s="227">
        <v>0</v>
      </c>
      <c r="AC55" s="227">
        <v>0</v>
      </c>
    </row>
    <row r="56" spans="1:29" x14ac:dyDescent="0.25">
      <c r="A56" s="228" t="s">
        <v>605</v>
      </c>
      <c r="B56" s="229" t="s">
        <v>595</v>
      </c>
      <c r="C56" s="227" t="s">
        <v>589</v>
      </c>
      <c r="D56" s="227">
        <v>0.3</v>
      </c>
      <c r="E56" s="227"/>
      <c r="F56" s="227"/>
      <c r="G56" s="227">
        <v>0</v>
      </c>
      <c r="H56" s="227" t="s">
        <v>589</v>
      </c>
      <c r="I56" s="227"/>
      <c r="J56" s="227">
        <v>0</v>
      </c>
      <c r="K56" s="227"/>
      <c r="L56" s="227" t="s">
        <v>589</v>
      </c>
      <c r="M56" s="227"/>
      <c r="N56" s="227">
        <v>0</v>
      </c>
      <c r="O56" s="227"/>
      <c r="P56" s="227" t="s">
        <v>589</v>
      </c>
      <c r="Q56" s="227"/>
      <c r="R56" s="227">
        <v>0</v>
      </c>
      <c r="S56" s="227"/>
      <c r="T56" s="227" t="s">
        <v>589</v>
      </c>
      <c r="U56" s="227"/>
      <c r="V56" s="227">
        <v>0</v>
      </c>
      <c r="W56" s="227"/>
      <c r="X56" s="227" t="s">
        <v>589</v>
      </c>
      <c r="Y56" s="227"/>
      <c r="Z56" s="227">
        <v>0.3</v>
      </c>
      <c r="AA56" s="227"/>
      <c r="AB56" s="227">
        <v>0</v>
      </c>
      <c r="AC56" s="227">
        <v>0.3</v>
      </c>
    </row>
    <row r="57" spans="1:29" x14ac:dyDescent="0.25">
      <c r="A57" s="228" t="s">
        <v>606</v>
      </c>
      <c r="B57" s="229" t="s">
        <v>597</v>
      </c>
      <c r="C57" s="227" t="s">
        <v>589</v>
      </c>
      <c r="D57" s="227">
        <v>0</v>
      </c>
      <c r="E57" s="227"/>
      <c r="F57" s="227"/>
      <c r="G57" s="227">
        <v>0</v>
      </c>
      <c r="H57" s="227" t="s">
        <v>589</v>
      </c>
      <c r="I57" s="227"/>
      <c r="J57" s="227">
        <v>0</v>
      </c>
      <c r="K57" s="227"/>
      <c r="L57" s="227" t="s">
        <v>589</v>
      </c>
      <c r="M57" s="227"/>
      <c r="N57" s="227">
        <v>0</v>
      </c>
      <c r="O57" s="227"/>
      <c r="P57" s="227" t="s">
        <v>589</v>
      </c>
      <c r="Q57" s="227"/>
      <c r="R57" s="227">
        <v>0</v>
      </c>
      <c r="S57" s="227"/>
      <c r="T57" s="227" t="s">
        <v>589</v>
      </c>
      <c r="U57" s="227"/>
      <c r="V57" s="227">
        <v>0</v>
      </c>
      <c r="W57" s="227"/>
      <c r="X57" s="227" t="s">
        <v>589</v>
      </c>
      <c r="Y57" s="227"/>
      <c r="Z57" s="227">
        <v>0</v>
      </c>
      <c r="AA57" s="227"/>
      <c r="AB57" s="227">
        <v>0</v>
      </c>
      <c r="AC57" s="227">
        <v>0</v>
      </c>
    </row>
    <row r="58" spans="1:29" ht="36.75" customHeight="1" x14ac:dyDescent="0.25">
      <c r="A58" s="228" t="s">
        <v>607</v>
      </c>
      <c r="B58" s="229" t="s">
        <v>599</v>
      </c>
      <c r="C58" s="227" t="s">
        <v>589</v>
      </c>
      <c r="D58" s="227">
        <v>1</v>
      </c>
      <c r="E58" s="227"/>
      <c r="F58" s="227"/>
      <c r="G58" s="227">
        <v>0</v>
      </c>
      <c r="H58" s="227" t="s">
        <v>589</v>
      </c>
      <c r="I58" s="227"/>
      <c r="J58" s="227">
        <v>0</v>
      </c>
      <c r="K58" s="227"/>
      <c r="L58" s="227" t="s">
        <v>589</v>
      </c>
      <c r="M58" s="227"/>
      <c r="N58" s="227">
        <v>0</v>
      </c>
      <c r="O58" s="227"/>
      <c r="P58" s="227" t="s">
        <v>589</v>
      </c>
      <c r="Q58" s="227"/>
      <c r="R58" s="227">
        <v>0</v>
      </c>
      <c r="S58" s="227"/>
      <c r="T58" s="227" t="s">
        <v>589</v>
      </c>
      <c r="U58" s="227"/>
      <c r="V58" s="227">
        <v>0</v>
      </c>
      <c r="W58" s="227"/>
      <c r="X58" s="227" t="s">
        <v>589</v>
      </c>
      <c r="Y58" s="227"/>
      <c r="Z58" s="227">
        <v>1</v>
      </c>
      <c r="AA58" s="227"/>
      <c r="AB58" s="227">
        <v>0</v>
      </c>
      <c r="AC58" s="227">
        <v>1</v>
      </c>
    </row>
    <row r="59" spans="1:29" x14ac:dyDescent="0.25">
      <c r="A59" s="228" t="s">
        <v>608</v>
      </c>
      <c r="B59" s="229" t="s">
        <v>601</v>
      </c>
      <c r="C59" s="227" t="s">
        <v>589</v>
      </c>
      <c r="D59" s="227">
        <v>0</v>
      </c>
      <c r="E59" s="227"/>
      <c r="F59" s="227"/>
      <c r="G59" s="227">
        <v>0</v>
      </c>
      <c r="H59" s="227" t="s">
        <v>589</v>
      </c>
      <c r="I59" s="227"/>
      <c r="J59" s="227">
        <v>0</v>
      </c>
      <c r="K59" s="227"/>
      <c r="L59" s="227" t="s">
        <v>589</v>
      </c>
      <c r="M59" s="227"/>
      <c r="N59" s="227">
        <v>0</v>
      </c>
      <c r="O59" s="227"/>
      <c r="P59" s="227" t="s">
        <v>589</v>
      </c>
      <c r="Q59" s="227"/>
      <c r="R59" s="227">
        <v>0</v>
      </c>
      <c r="S59" s="227"/>
      <c r="T59" s="227" t="s">
        <v>589</v>
      </c>
      <c r="U59" s="227"/>
      <c r="V59" s="227">
        <v>0</v>
      </c>
      <c r="W59" s="227"/>
      <c r="X59" s="227" t="s">
        <v>589</v>
      </c>
      <c r="Y59" s="227"/>
      <c r="Z59" s="227">
        <v>0</v>
      </c>
      <c r="AA59" s="227"/>
      <c r="AB59" s="227">
        <v>0</v>
      </c>
      <c r="AC59" s="227">
        <v>0</v>
      </c>
    </row>
    <row r="60" spans="1:29" x14ac:dyDescent="0.25">
      <c r="A60" s="228" t="s">
        <v>609</v>
      </c>
      <c r="B60" s="229" t="s">
        <v>603</v>
      </c>
      <c r="C60" s="227" t="s">
        <v>589</v>
      </c>
      <c r="D60" s="227">
        <v>0</v>
      </c>
      <c r="E60" s="227"/>
      <c r="F60" s="227"/>
      <c r="G60" s="227">
        <v>0</v>
      </c>
      <c r="H60" s="227" t="s">
        <v>589</v>
      </c>
      <c r="I60" s="227"/>
      <c r="J60" s="227">
        <v>0</v>
      </c>
      <c r="K60" s="227"/>
      <c r="L60" s="227" t="s">
        <v>589</v>
      </c>
      <c r="M60" s="227"/>
      <c r="N60" s="227">
        <v>0</v>
      </c>
      <c r="O60" s="227"/>
      <c r="P60" s="227" t="s">
        <v>589</v>
      </c>
      <c r="Q60" s="227"/>
      <c r="R60" s="227">
        <v>0</v>
      </c>
      <c r="S60" s="227"/>
      <c r="T60" s="227" t="s">
        <v>589</v>
      </c>
      <c r="U60" s="227"/>
      <c r="V60" s="227">
        <v>0</v>
      </c>
      <c r="W60" s="227"/>
      <c r="X60" s="227" t="s">
        <v>589</v>
      </c>
      <c r="Y60" s="227"/>
      <c r="Z60" s="227">
        <v>0</v>
      </c>
      <c r="AA60" s="227"/>
      <c r="AB60" s="227">
        <v>0</v>
      </c>
      <c r="AC60" s="227">
        <v>0</v>
      </c>
    </row>
    <row r="61" spans="1:29" ht="31.5" x14ac:dyDescent="0.25">
      <c r="A61" s="225" t="s">
        <v>59</v>
      </c>
      <c r="B61" s="226" t="s">
        <v>148</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28" t="s">
        <v>147</v>
      </c>
      <c r="B62" s="229" t="s">
        <v>146</v>
      </c>
      <c r="C62" s="227" t="s">
        <v>589</v>
      </c>
      <c r="D62" s="227">
        <v>28.793115248635004</v>
      </c>
      <c r="E62" s="227"/>
      <c r="F62" s="227"/>
      <c r="G62" s="227">
        <v>0</v>
      </c>
      <c r="H62" s="233" t="s">
        <v>589</v>
      </c>
      <c r="I62" s="227"/>
      <c r="J62" s="227">
        <v>0</v>
      </c>
      <c r="K62" s="227"/>
      <c r="L62" s="227" t="s">
        <v>589</v>
      </c>
      <c r="M62" s="227"/>
      <c r="N62" s="227">
        <v>0</v>
      </c>
      <c r="O62" s="227"/>
      <c r="P62" s="227" t="s">
        <v>589</v>
      </c>
      <c r="Q62" s="227"/>
      <c r="R62" s="227">
        <v>0</v>
      </c>
      <c r="S62" s="227"/>
      <c r="T62" s="227" t="s">
        <v>589</v>
      </c>
      <c r="U62" s="227"/>
      <c r="V62" s="227">
        <v>0</v>
      </c>
      <c r="W62" s="227"/>
      <c r="X62" s="227" t="s">
        <v>589</v>
      </c>
      <c r="Y62" s="227"/>
      <c r="Z62" s="227">
        <v>28.793115248635004</v>
      </c>
      <c r="AA62" s="227"/>
      <c r="AB62" s="227">
        <v>0</v>
      </c>
      <c r="AC62" s="227">
        <v>28.793115248635004</v>
      </c>
    </row>
    <row r="63" spans="1:29" x14ac:dyDescent="0.25">
      <c r="A63" s="228" t="s">
        <v>145</v>
      </c>
      <c r="B63" s="229" t="s">
        <v>138</v>
      </c>
      <c r="C63" s="227"/>
      <c r="D63" s="227"/>
      <c r="E63" s="227"/>
      <c r="F63" s="227"/>
      <c r="G63" s="227">
        <v>0</v>
      </c>
      <c r="H63" s="227" t="s">
        <v>589</v>
      </c>
      <c r="I63" s="227"/>
      <c r="J63" s="227">
        <v>0</v>
      </c>
      <c r="K63" s="227"/>
      <c r="L63" s="227" t="s">
        <v>589</v>
      </c>
      <c r="M63" s="227"/>
      <c r="N63" s="227">
        <v>0</v>
      </c>
      <c r="O63" s="227"/>
      <c r="P63" s="227" t="s">
        <v>589</v>
      </c>
      <c r="Q63" s="227"/>
      <c r="R63" s="227">
        <v>0</v>
      </c>
      <c r="S63" s="227"/>
      <c r="T63" s="227" t="s">
        <v>589</v>
      </c>
      <c r="U63" s="227"/>
      <c r="V63" s="227">
        <v>0</v>
      </c>
      <c r="W63" s="227"/>
      <c r="X63" s="227" t="s">
        <v>589</v>
      </c>
      <c r="Y63" s="227"/>
      <c r="Z63" s="227">
        <v>0</v>
      </c>
      <c r="AA63" s="227"/>
      <c r="AB63" s="227">
        <v>0</v>
      </c>
      <c r="AC63" s="227">
        <v>0</v>
      </c>
    </row>
    <row r="64" spans="1:29" x14ac:dyDescent="0.25">
      <c r="A64" s="228" t="s">
        <v>144</v>
      </c>
      <c r="B64" s="231" t="s">
        <v>137</v>
      </c>
      <c r="C64" s="227"/>
      <c r="D64" s="227"/>
      <c r="E64" s="227"/>
      <c r="F64" s="227"/>
      <c r="G64" s="227">
        <v>0</v>
      </c>
      <c r="H64" s="227" t="s">
        <v>589</v>
      </c>
      <c r="I64" s="227"/>
      <c r="J64" s="227">
        <v>0</v>
      </c>
      <c r="K64" s="227"/>
      <c r="L64" s="227" t="s">
        <v>589</v>
      </c>
      <c r="M64" s="227"/>
      <c r="N64" s="227">
        <v>0</v>
      </c>
      <c r="O64" s="227"/>
      <c r="P64" s="227" t="s">
        <v>589</v>
      </c>
      <c r="Q64" s="227"/>
      <c r="R64" s="227">
        <v>0</v>
      </c>
      <c r="S64" s="227"/>
      <c r="T64" s="227" t="s">
        <v>589</v>
      </c>
      <c r="U64" s="227"/>
      <c r="V64" s="227">
        <v>0</v>
      </c>
      <c r="W64" s="227"/>
      <c r="X64" s="227" t="s">
        <v>589</v>
      </c>
      <c r="Y64" s="227"/>
      <c r="Z64" s="227">
        <v>0</v>
      </c>
      <c r="AA64" s="227"/>
      <c r="AB64" s="227">
        <v>0</v>
      </c>
      <c r="AC64" s="227">
        <v>0</v>
      </c>
    </row>
    <row r="65" spans="1:29" x14ac:dyDescent="0.25">
      <c r="A65" s="228" t="s">
        <v>143</v>
      </c>
      <c r="B65" s="231" t="s">
        <v>136</v>
      </c>
      <c r="C65" s="227"/>
      <c r="D65" s="227"/>
      <c r="E65" s="227"/>
      <c r="F65" s="227"/>
      <c r="G65" s="227">
        <v>0</v>
      </c>
      <c r="H65" s="227" t="s">
        <v>589</v>
      </c>
      <c r="I65" s="227"/>
      <c r="J65" s="227">
        <v>0</v>
      </c>
      <c r="K65" s="227"/>
      <c r="L65" s="227" t="s">
        <v>589</v>
      </c>
      <c r="M65" s="227"/>
      <c r="N65" s="227">
        <v>0</v>
      </c>
      <c r="O65" s="227"/>
      <c r="P65" s="227" t="s">
        <v>589</v>
      </c>
      <c r="Q65" s="227"/>
      <c r="R65" s="227">
        <v>0</v>
      </c>
      <c r="S65" s="227"/>
      <c r="T65" s="227" t="s">
        <v>589</v>
      </c>
      <c r="U65" s="227"/>
      <c r="V65" s="227">
        <v>0</v>
      </c>
      <c r="W65" s="227"/>
      <c r="X65" s="227" t="s">
        <v>589</v>
      </c>
      <c r="Y65" s="227"/>
      <c r="Z65" s="227">
        <v>0</v>
      </c>
      <c r="AA65" s="227"/>
      <c r="AB65" s="227">
        <v>0</v>
      </c>
      <c r="AC65" s="227">
        <v>0</v>
      </c>
    </row>
    <row r="66" spans="1:29" ht="54" customHeight="1" x14ac:dyDescent="0.25">
      <c r="A66" s="228" t="s">
        <v>142</v>
      </c>
      <c r="B66" s="231" t="s">
        <v>139</v>
      </c>
      <c r="C66" s="227"/>
      <c r="D66" s="227"/>
      <c r="E66" s="227"/>
      <c r="F66" s="227"/>
      <c r="G66" s="227">
        <v>0</v>
      </c>
      <c r="H66" s="227" t="s">
        <v>589</v>
      </c>
      <c r="I66" s="227"/>
      <c r="J66" s="227">
        <v>0</v>
      </c>
      <c r="K66" s="227"/>
      <c r="L66" s="227" t="s">
        <v>589</v>
      </c>
      <c r="M66" s="227"/>
      <c r="N66" s="227">
        <v>0</v>
      </c>
      <c r="O66" s="227"/>
      <c r="P66" s="227" t="s">
        <v>589</v>
      </c>
      <c r="Q66" s="227"/>
      <c r="R66" s="227">
        <v>0</v>
      </c>
      <c r="S66" s="227"/>
      <c r="T66" s="227" t="s">
        <v>589</v>
      </c>
      <c r="U66" s="227"/>
      <c r="V66" s="227">
        <v>0</v>
      </c>
      <c r="W66" s="227"/>
      <c r="X66" s="227" t="s">
        <v>589</v>
      </c>
      <c r="Y66" s="227"/>
      <c r="Z66" s="227">
        <v>0.3</v>
      </c>
      <c r="AA66" s="227"/>
      <c r="AB66" s="227">
        <v>0</v>
      </c>
      <c r="AC66" s="227">
        <v>0.3</v>
      </c>
    </row>
    <row r="67" spans="1:29" x14ac:dyDescent="0.25">
      <c r="A67" s="228" t="s">
        <v>141</v>
      </c>
      <c r="B67" s="231" t="s">
        <v>610</v>
      </c>
      <c r="C67" s="227"/>
      <c r="D67" s="227"/>
      <c r="E67" s="227"/>
      <c r="F67" s="227"/>
      <c r="G67" s="227">
        <v>0</v>
      </c>
      <c r="H67" s="227" t="s">
        <v>589</v>
      </c>
      <c r="I67" s="227"/>
      <c r="J67" s="227">
        <v>0</v>
      </c>
      <c r="K67" s="227"/>
      <c r="L67" s="227" t="s">
        <v>589</v>
      </c>
      <c r="M67" s="227"/>
      <c r="N67" s="227">
        <v>0</v>
      </c>
      <c r="O67" s="227"/>
      <c r="P67" s="227" t="s">
        <v>589</v>
      </c>
      <c r="Q67" s="227"/>
      <c r="R67" s="227">
        <v>0</v>
      </c>
      <c r="S67" s="227"/>
      <c r="T67" s="227" t="s">
        <v>589</v>
      </c>
      <c r="U67" s="227"/>
      <c r="V67" s="227">
        <v>0</v>
      </c>
      <c r="W67" s="227"/>
      <c r="X67" s="227" t="s">
        <v>589</v>
      </c>
      <c r="Y67" s="227"/>
      <c r="Z67" s="227">
        <v>0</v>
      </c>
      <c r="AA67" s="227"/>
      <c r="AB67" s="227">
        <v>0</v>
      </c>
      <c r="AC67" s="227">
        <v>0</v>
      </c>
    </row>
    <row r="68" spans="1:29" ht="50.25" customHeight="1" x14ac:dyDescent="0.25">
      <c r="A68" s="228" t="s">
        <v>611</v>
      </c>
      <c r="B68" s="231" t="s">
        <v>612</v>
      </c>
      <c r="C68" s="227"/>
      <c r="D68" s="227"/>
      <c r="E68" s="227"/>
      <c r="F68" s="227"/>
      <c r="G68" s="227">
        <v>0</v>
      </c>
      <c r="H68" s="227" t="s">
        <v>589</v>
      </c>
      <c r="I68" s="227"/>
      <c r="J68" s="227">
        <v>0</v>
      </c>
      <c r="K68" s="227"/>
      <c r="L68" s="227" t="s">
        <v>589</v>
      </c>
      <c r="M68" s="227"/>
      <c r="N68" s="227">
        <v>0</v>
      </c>
      <c r="O68" s="227"/>
      <c r="P68" s="227" t="s">
        <v>589</v>
      </c>
      <c r="Q68" s="227"/>
      <c r="R68" s="227">
        <v>0</v>
      </c>
      <c r="S68" s="227"/>
      <c r="T68" s="227" t="s">
        <v>589</v>
      </c>
      <c r="U68" s="227"/>
      <c r="V68" s="227">
        <v>0</v>
      </c>
      <c r="W68" s="227"/>
      <c r="X68" s="227" t="s">
        <v>589</v>
      </c>
      <c r="Y68" s="227"/>
      <c r="Z68" s="227">
        <v>0</v>
      </c>
      <c r="AA68" s="227"/>
      <c r="AB68" s="227">
        <v>0</v>
      </c>
      <c r="AC68" s="227">
        <v>0</v>
      </c>
    </row>
    <row r="69" spans="1:29" x14ac:dyDescent="0.25">
      <c r="A69" s="228" t="s">
        <v>613</v>
      </c>
      <c r="B69" s="231" t="s">
        <v>614</v>
      </c>
      <c r="C69" s="227"/>
      <c r="D69" s="227"/>
      <c r="E69" s="227"/>
      <c r="F69" s="227"/>
      <c r="G69" s="227">
        <v>0</v>
      </c>
      <c r="H69" s="227" t="s">
        <v>589</v>
      </c>
      <c r="I69" s="227"/>
      <c r="J69" s="227">
        <v>0</v>
      </c>
      <c r="K69" s="227"/>
      <c r="L69" s="227" t="s">
        <v>589</v>
      </c>
      <c r="M69" s="227"/>
      <c r="N69" s="227">
        <v>0</v>
      </c>
      <c r="O69" s="227"/>
      <c r="P69" s="227" t="s">
        <v>589</v>
      </c>
      <c r="Q69" s="227"/>
      <c r="R69" s="227">
        <v>0</v>
      </c>
      <c r="S69" s="227"/>
      <c r="T69" s="227" t="s">
        <v>589</v>
      </c>
      <c r="U69" s="227"/>
      <c r="V69" s="227">
        <v>0</v>
      </c>
      <c r="W69" s="227"/>
      <c r="X69" s="227" t="s">
        <v>589</v>
      </c>
      <c r="Y69" s="227"/>
      <c r="Z69" s="227">
        <v>0.3</v>
      </c>
      <c r="AA69" s="227"/>
      <c r="AB69" s="227">
        <v>0</v>
      </c>
      <c r="AC69" s="227">
        <v>0.3</v>
      </c>
    </row>
    <row r="70" spans="1:29" ht="36.75" customHeight="1" x14ac:dyDescent="0.25">
      <c r="A70" s="228" t="s">
        <v>615</v>
      </c>
      <c r="B70" s="231" t="s">
        <v>616</v>
      </c>
      <c r="C70" s="227"/>
      <c r="D70" s="227"/>
      <c r="E70" s="227"/>
      <c r="F70" s="227"/>
      <c r="G70" s="227">
        <v>0</v>
      </c>
      <c r="H70" s="227" t="s">
        <v>589</v>
      </c>
      <c r="I70" s="227"/>
      <c r="J70" s="227">
        <v>0</v>
      </c>
      <c r="K70" s="227"/>
      <c r="L70" s="227" t="s">
        <v>589</v>
      </c>
      <c r="M70" s="227"/>
      <c r="N70" s="227">
        <v>0</v>
      </c>
      <c r="O70" s="227"/>
      <c r="P70" s="227" t="s">
        <v>589</v>
      </c>
      <c r="Q70" s="227"/>
      <c r="R70" s="227">
        <v>0</v>
      </c>
      <c r="S70" s="227"/>
      <c r="T70" s="227" t="s">
        <v>589</v>
      </c>
      <c r="U70" s="227"/>
      <c r="V70" s="227">
        <v>0</v>
      </c>
      <c r="W70" s="227"/>
      <c r="X70" s="227" t="s">
        <v>589</v>
      </c>
      <c r="Y70" s="227"/>
      <c r="Z70" s="227">
        <v>0</v>
      </c>
      <c r="AA70" s="227"/>
      <c r="AB70" s="227">
        <v>0</v>
      </c>
      <c r="AC70" s="227">
        <v>0</v>
      </c>
    </row>
    <row r="71" spans="1:29" x14ac:dyDescent="0.25">
      <c r="A71" s="228" t="s">
        <v>617</v>
      </c>
      <c r="B71" s="231" t="s">
        <v>618</v>
      </c>
      <c r="C71" s="227"/>
      <c r="D71" s="227"/>
      <c r="E71" s="227"/>
      <c r="F71" s="227"/>
      <c r="G71" s="227">
        <v>0</v>
      </c>
      <c r="H71" s="227" t="s">
        <v>589</v>
      </c>
      <c r="I71" s="227"/>
      <c r="J71" s="227">
        <v>0</v>
      </c>
      <c r="K71" s="227"/>
      <c r="L71" s="227" t="s">
        <v>589</v>
      </c>
      <c r="M71" s="227"/>
      <c r="N71" s="227">
        <v>0</v>
      </c>
      <c r="O71" s="227"/>
      <c r="P71" s="227" t="s">
        <v>589</v>
      </c>
      <c r="Q71" s="227"/>
      <c r="R71" s="227">
        <v>0</v>
      </c>
      <c r="S71" s="227"/>
      <c r="T71" s="227" t="s">
        <v>589</v>
      </c>
      <c r="U71" s="227"/>
      <c r="V71" s="227">
        <v>0</v>
      </c>
      <c r="W71" s="227"/>
      <c r="X71" s="227" t="s">
        <v>589</v>
      </c>
      <c r="Y71" s="227"/>
      <c r="Z71" s="227">
        <v>1</v>
      </c>
      <c r="AA71" s="227"/>
      <c r="AB71" s="227">
        <v>0</v>
      </c>
      <c r="AC71" s="227">
        <v>1</v>
      </c>
    </row>
    <row r="72" spans="1:29" ht="51" customHeight="1" x14ac:dyDescent="0.25">
      <c r="A72" s="228" t="s">
        <v>619</v>
      </c>
      <c r="B72" s="231" t="s">
        <v>620</v>
      </c>
      <c r="C72" s="227"/>
      <c r="D72" s="227"/>
      <c r="E72" s="227"/>
      <c r="F72" s="227"/>
      <c r="G72" s="227">
        <v>0</v>
      </c>
      <c r="H72" s="227" t="s">
        <v>589</v>
      </c>
      <c r="I72" s="227"/>
      <c r="J72" s="227">
        <v>0</v>
      </c>
      <c r="K72" s="227"/>
      <c r="L72" s="227" t="s">
        <v>589</v>
      </c>
      <c r="M72" s="227"/>
      <c r="N72" s="227">
        <v>0</v>
      </c>
      <c r="O72" s="227"/>
      <c r="P72" s="227" t="s">
        <v>589</v>
      </c>
      <c r="Q72" s="227"/>
      <c r="R72" s="227">
        <v>0</v>
      </c>
      <c r="S72" s="227"/>
      <c r="T72" s="227" t="s">
        <v>589</v>
      </c>
      <c r="U72" s="227"/>
      <c r="V72" s="227">
        <v>0</v>
      </c>
      <c r="W72" s="227"/>
      <c r="X72" s="227" t="s">
        <v>589</v>
      </c>
      <c r="Y72" s="227"/>
      <c r="Z72" s="227">
        <v>0</v>
      </c>
      <c r="AA72" s="227"/>
      <c r="AB72" s="227">
        <v>0</v>
      </c>
      <c r="AC72" s="227">
        <v>0</v>
      </c>
    </row>
    <row r="73" spans="1:29" ht="32.25" customHeight="1" x14ac:dyDescent="0.25">
      <c r="A73" s="228" t="s">
        <v>621</v>
      </c>
      <c r="B73" s="231" t="s">
        <v>622</v>
      </c>
      <c r="C73" s="227"/>
      <c r="D73" s="227"/>
      <c r="E73" s="227"/>
      <c r="F73" s="227"/>
      <c r="G73" s="227">
        <v>0</v>
      </c>
      <c r="H73" s="227" t="s">
        <v>589</v>
      </c>
      <c r="I73" s="227"/>
      <c r="J73" s="227">
        <v>0</v>
      </c>
      <c r="K73" s="227"/>
      <c r="L73" s="227" t="s">
        <v>589</v>
      </c>
      <c r="M73" s="227"/>
      <c r="N73" s="227">
        <v>0</v>
      </c>
      <c r="O73" s="227"/>
      <c r="P73" s="227" t="s">
        <v>589</v>
      </c>
      <c r="Q73" s="227"/>
      <c r="R73" s="227">
        <v>0</v>
      </c>
      <c r="S73" s="227"/>
      <c r="T73" s="227" t="s">
        <v>589</v>
      </c>
      <c r="U73" s="227"/>
      <c r="V73" s="227">
        <v>0</v>
      </c>
      <c r="W73" s="227"/>
      <c r="X73" s="227" t="s">
        <v>589</v>
      </c>
      <c r="Y73" s="227"/>
      <c r="Z73" s="227">
        <v>0</v>
      </c>
      <c r="AA73" s="227"/>
      <c r="AB73" s="227">
        <v>0</v>
      </c>
      <c r="AC73" s="227">
        <v>0</v>
      </c>
    </row>
    <row r="74" spans="1:29" ht="51.75" customHeight="1" x14ac:dyDescent="0.25">
      <c r="A74" s="225" t="s">
        <v>58</v>
      </c>
      <c r="B74" s="234" t="s">
        <v>235</v>
      </c>
      <c r="C74" s="227"/>
      <c r="D74" s="227"/>
      <c r="E74" s="227"/>
      <c r="F74" s="227"/>
      <c r="G74" s="227">
        <v>0</v>
      </c>
      <c r="H74" s="227" t="s">
        <v>589</v>
      </c>
      <c r="I74" s="227"/>
      <c r="J74" s="227">
        <v>0</v>
      </c>
      <c r="K74" s="227"/>
      <c r="L74" s="227" t="s">
        <v>589</v>
      </c>
      <c r="M74" s="227"/>
      <c r="N74" s="227">
        <v>0</v>
      </c>
      <c r="O74" s="227"/>
      <c r="P74" s="227" t="s">
        <v>589</v>
      </c>
      <c r="Q74" s="227"/>
      <c r="R74" s="227">
        <v>0</v>
      </c>
      <c r="S74" s="227"/>
      <c r="T74" s="227" t="s">
        <v>589</v>
      </c>
      <c r="U74" s="227"/>
      <c r="V74" s="227">
        <v>0</v>
      </c>
      <c r="W74" s="227"/>
      <c r="X74" s="227" t="s">
        <v>589</v>
      </c>
      <c r="Y74" s="227"/>
      <c r="Z74" s="227">
        <v>0</v>
      </c>
      <c r="AA74" s="227"/>
      <c r="AB74" s="227">
        <v>0</v>
      </c>
      <c r="AC74" s="227">
        <v>0</v>
      </c>
    </row>
    <row r="75" spans="1:29" ht="21.75" customHeight="1" x14ac:dyDescent="0.25">
      <c r="A75" s="225" t="s">
        <v>56</v>
      </c>
      <c r="B75" s="226" t="s">
        <v>140</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228" t="s">
        <v>230</v>
      </c>
      <c r="B76" s="231" t="s">
        <v>590</v>
      </c>
      <c r="C76" s="227"/>
      <c r="D76" s="227"/>
      <c r="E76" s="227"/>
      <c r="F76" s="227"/>
      <c r="G76" s="227">
        <v>0</v>
      </c>
      <c r="H76" s="227" t="s">
        <v>589</v>
      </c>
      <c r="I76" s="227"/>
      <c r="J76" s="227">
        <v>0</v>
      </c>
      <c r="K76" s="227"/>
      <c r="L76" s="227" t="s">
        <v>589</v>
      </c>
      <c r="M76" s="227"/>
      <c r="N76" s="227">
        <v>0</v>
      </c>
      <c r="O76" s="227"/>
      <c r="P76" s="227" t="s">
        <v>589</v>
      </c>
      <c r="Q76" s="227"/>
      <c r="R76" s="227">
        <v>0</v>
      </c>
      <c r="S76" s="227"/>
      <c r="T76" s="227" t="s">
        <v>589</v>
      </c>
      <c r="U76" s="227"/>
      <c r="V76" s="227">
        <v>0</v>
      </c>
      <c r="W76" s="227"/>
      <c r="X76" s="227" t="s">
        <v>589</v>
      </c>
      <c r="Y76" s="227"/>
      <c r="Z76" s="227">
        <v>0</v>
      </c>
      <c r="AA76" s="235"/>
      <c r="AB76" s="227">
        <v>0</v>
      </c>
      <c r="AC76" s="227">
        <v>0</v>
      </c>
    </row>
    <row r="77" spans="1:29" ht="18.75" customHeight="1" x14ac:dyDescent="0.25">
      <c r="A77" s="228" t="s">
        <v>231</v>
      </c>
      <c r="B77" s="231" t="s">
        <v>156</v>
      </c>
      <c r="C77" s="227"/>
      <c r="D77" s="227"/>
      <c r="E77" s="227"/>
      <c r="F77" s="227"/>
      <c r="G77" s="227">
        <v>0</v>
      </c>
      <c r="H77" s="227" t="s">
        <v>589</v>
      </c>
      <c r="I77" s="227"/>
      <c r="J77" s="227">
        <v>0</v>
      </c>
      <c r="K77" s="227"/>
      <c r="L77" s="227" t="s">
        <v>589</v>
      </c>
      <c r="M77" s="227"/>
      <c r="N77" s="227">
        <v>0</v>
      </c>
      <c r="O77" s="227"/>
      <c r="P77" s="227" t="s">
        <v>589</v>
      </c>
      <c r="Q77" s="227"/>
      <c r="R77" s="227">
        <v>0</v>
      </c>
      <c r="S77" s="227"/>
      <c r="T77" s="227" t="s">
        <v>589</v>
      </c>
      <c r="U77" s="227"/>
      <c r="V77" s="227">
        <v>0</v>
      </c>
      <c r="W77" s="227"/>
      <c r="X77" s="227" t="s">
        <v>589</v>
      </c>
      <c r="Y77" s="227"/>
      <c r="Z77" s="227">
        <v>0</v>
      </c>
      <c r="AA77" s="227"/>
      <c r="AB77" s="227">
        <v>0</v>
      </c>
      <c r="AC77" s="227">
        <v>0</v>
      </c>
    </row>
    <row r="78" spans="1:29" x14ac:dyDescent="0.25">
      <c r="A78" s="228" t="s">
        <v>232</v>
      </c>
      <c r="B78" s="229" t="s">
        <v>623</v>
      </c>
      <c r="C78" s="227"/>
      <c r="D78" s="227"/>
      <c r="E78" s="227"/>
      <c r="F78" s="227"/>
      <c r="G78" s="227">
        <v>0</v>
      </c>
      <c r="H78" s="227" t="s">
        <v>589</v>
      </c>
      <c r="I78" s="227"/>
      <c r="J78" s="227">
        <v>0</v>
      </c>
      <c r="K78" s="227"/>
      <c r="L78" s="227" t="s">
        <v>589</v>
      </c>
      <c r="M78" s="227"/>
      <c r="N78" s="227">
        <v>0</v>
      </c>
      <c r="O78" s="227"/>
      <c r="P78" s="227" t="s">
        <v>589</v>
      </c>
      <c r="Q78" s="227"/>
      <c r="R78" s="227">
        <v>0</v>
      </c>
      <c r="S78" s="227"/>
      <c r="T78" s="227" t="s">
        <v>589</v>
      </c>
      <c r="U78" s="227"/>
      <c r="V78" s="227">
        <v>0</v>
      </c>
      <c r="W78" s="227"/>
      <c r="X78" s="227" t="s">
        <v>589</v>
      </c>
      <c r="Y78" s="227"/>
      <c r="Z78" s="227">
        <v>0</v>
      </c>
      <c r="AA78" s="227"/>
      <c r="AB78" s="227">
        <v>0</v>
      </c>
      <c r="AC78" s="227">
        <v>0</v>
      </c>
    </row>
    <row r="79" spans="1:29" x14ac:dyDescent="0.25">
      <c r="A79" s="228" t="s">
        <v>233</v>
      </c>
      <c r="B79" s="229" t="s">
        <v>592</v>
      </c>
      <c r="C79" s="227"/>
      <c r="D79" s="235"/>
      <c r="E79" s="236"/>
      <c r="F79" s="236"/>
      <c r="G79" s="227">
        <v>0</v>
      </c>
      <c r="H79" s="227" t="s">
        <v>589</v>
      </c>
      <c r="I79" s="235"/>
      <c r="J79" s="227">
        <v>0</v>
      </c>
      <c r="K79" s="235"/>
      <c r="L79" s="227" t="s">
        <v>589</v>
      </c>
      <c r="M79" s="235"/>
      <c r="N79" s="227">
        <v>0</v>
      </c>
      <c r="O79" s="235"/>
      <c r="P79" s="227" t="s">
        <v>589</v>
      </c>
      <c r="Q79" s="235"/>
      <c r="R79" s="227">
        <v>0</v>
      </c>
      <c r="S79" s="235"/>
      <c r="T79" s="227" t="s">
        <v>589</v>
      </c>
      <c r="U79" s="235"/>
      <c r="V79" s="227">
        <v>0</v>
      </c>
      <c r="W79" s="235"/>
      <c r="X79" s="227" t="s">
        <v>589</v>
      </c>
      <c r="Y79" s="227"/>
      <c r="Z79" s="227">
        <v>0</v>
      </c>
      <c r="AA79" s="227"/>
      <c r="AB79" s="227">
        <v>0</v>
      </c>
      <c r="AC79" s="227">
        <v>0</v>
      </c>
    </row>
    <row r="80" spans="1:29" x14ac:dyDescent="0.25">
      <c r="A80" s="228" t="s">
        <v>234</v>
      </c>
      <c r="B80" s="229" t="s">
        <v>593</v>
      </c>
      <c r="C80" s="227"/>
      <c r="D80" s="235"/>
      <c r="E80" s="236"/>
      <c r="F80" s="236"/>
      <c r="G80" s="227">
        <v>0</v>
      </c>
      <c r="H80" s="227" t="s">
        <v>589</v>
      </c>
      <c r="I80" s="235"/>
      <c r="J80" s="227">
        <v>0</v>
      </c>
      <c r="K80" s="235"/>
      <c r="L80" s="227" t="s">
        <v>589</v>
      </c>
      <c r="M80" s="235"/>
      <c r="N80" s="227">
        <v>0</v>
      </c>
      <c r="O80" s="235"/>
      <c r="P80" s="227" t="s">
        <v>589</v>
      </c>
      <c r="Q80" s="235"/>
      <c r="R80" s="227">
        <v>0</v>
      </c>
      <c r="S80" s="235"/>
      <c r="T80" s="227" t="s">
        <v>589</v>
      </c>
      <c r="U80" s="235"/>
      <c r="V80" s="227">
        <v>0</v>
      </c>
      <c r="W80" s="235"/>
      <c r="X80" s="227" t="s">
        <v>589</v>
      </c>
      <c r="Y80" s="227"/>
      <c r="Z80" s="227">
        <v>0</v>
      </c>
      <c r="AA80" s="235"/>
      <c r="AB80" s="227">
        <v>0</v>
      </c>
      <c r="AC80" s="227">
        <v>0</v>
      </c>
    </row>
    <row r="81" spans="1:29" x14ac:dyDescent="0.25">
      <c r="A81" s="228" t="s">
        <v>624</v>
      </c>
      <c r="B81" s="229" t="s">
        <v>594</v>
      </c>
      <c r="C81" s="227"/>
      <c r="D81" s="235"/>
      <c r="E81" s="236"/>
      <c r="F81" s="236"/>
      <c r="G81" s="227">
        <v>0</v>
      </c>
      <c r="H81" s="227" t="s">
        <v>589</v>
      </c>
      <c r="I81" s="235"/>
      <c r="J81" s="227">
        <v>0</v>
      </c>
      <c r="K81" s="235"/>
      <c r="L81" s="227" t="s">
        <v>589</v>
      </c>
      <c r="M81" s="235"/>
      <c r="N81" s="227">
        <v>0</v>
      </c>
      <c r="O81" s="235"/>
      <c r="P81" s="227" t="s">
        <v>589</v>
      </c>
      <c r="Q81" s="235"/>
      <c r="R81" s="227">
        <v>0</v>
      </c>
      <c r="S81" s="235"/>
      <c r="T81" s="227" t="s">
        <v>589</v>
      </c>
      <c r="U81" s="235"/>
      <c r="V81" s="227">
        <v>0</v>
      </c>
      <c r="W81" s="235"/>
      <c r="X81" s="227" t="s">
        <v>589</v>
      </c>
      <c r="Y81" s="227"/>
      <c r="Z81" s="227">
        <v>0</v>
      </c>
      <c r="AA81" s="235"/>
      <c r="AB81" s="227">
        <v>0</v>
      </c>
      <c r="AC81" s="227">
        <v>0</v>
      </c>
    </row>
    <row r="82" spans="1:29" x14ac:dyDescent="0.25">
      <c r="A82" s="228" t="s">
        <v>625</v>
      </c>
      <c r="B82" s="229" t="s">
        <v>595</v>
      </c>
      <c r="C82" s="227"/>
      <c r="D82" s="235"/>
      <c r="E82" s="236"/>
      <c r="F82" s="236"/>
      <c r="G82" s="227">
        <v>0</v>
      </c>
      <c r="H82" s="227" t="s">
        <v>589</v>
      </c>
      <c r="I82" s="235"/>
      <c r="J82" s="227">
        <v>0</v>
      </c>
      <c r="K82" s="235"/>
      <c r="L82" s="227" t="s">
        <v>589</v>
      </c>
      <c r="M82" s="235"/>
      <c r="N82" s="227">
        <v>0</v>
      </c>
      <c r="O82" s="235"/>
      <c r="P82" s="227" t="s">
        <v>589</v>
      </c>
      <c r="Q82" s="235"/>
      <c r="R82" s="227">
        <v>0</v>
      </c>
      <c r="S82" s="235"/>
      <c r="T82" s="227" t="s">
        <v>589</v>
      </c>
      <c r="U82" s="235"/>
      <c r="V82" s="227">
        <v>0</v>
      </c>
      <c r="W82" s="235"/>
      <c r="X82" s="227" t="s">
        <v>589</v>
      </c>
      <c r="Y82" s="227"/>
      <c r="Z82" s="227">
        <v>0</v>
      </c>
      <c r="AA82" s="235"/>
      <c r="AB82" s="227">
        <v>0</v>
      </c>
      <c r="AC82" s="227">
        <v>0</v>
      </c>
    </row>
    <row r="83" spans="1:29" x14ac:dyDescent="0.25">
      <c r="A83" s="228" t="s">
        <v>626</v>
      </c>
      <c r="B83" s="229" t="s">
        <v>597</v>
      </c>
      <c r="C83" s="227"/>
      <c r="D83" s="235"/>
      <c r="E83" s="236"/>
      <c r="F83" s="236"/>
      <c r="G83" s="227">
        <v>0</v>
      </c>
      <c r="H83" s="227" t="s">
        <v>589</v>
      </c>
      <c r="I83" s="235"/>
      <c r="J83" s="227">
        <v>0</v>
      </c>
      <c r="K83" s="235"/>
      <c r="L83" s="227" t="s">
        <v>589</v>
      </c>
      <c r="M83" s="235"/>
      <c r="N83" s="227">
        <v>0</v>
      </c>
      <c r="O83" s="235"/>
      <c r="P83" s="227" t="s">
        <v>589</v>
      </c>
      <c r="Q83" s="235"/>
      <c r="R83" s="227">
        <v>0</v>
      </c>
      <c r="S83" s="235"/>
      <c r="T83" s="227" t="s">
        <v>589</v>
      </c>
      <c r="U83" s="235"/>
      <c r="V83" s="227">
        <v>0</v>
      </c>
      <c r="W83" s="235"/>
      <c r="X83" s="227" t="s">
        <v>589</v>
      </c>
      <c r="Y83" s="227"/>
      <c r="Z83" s="227">
        <v>0</v>
      </c>
      <c r="AA83" s="235"/>
      <c r="AB83" s="227">
        <v>0</v>
      </c>
      <c r="AC83" s="227">
        <v>0</v>
      </c>
    </row>
    <row r="84" spans="1:29" x14ac:dyDescent="0.25">
      <c r="A84" s="228" t="s">
        <v>627</v>
      </c>
      <c r="B84" s="229" t="s">
        <v>599</v>
      </c>
      <c r="C84" s="227"/>
      <c r="D84" s="235"/>
      <c r="E84" s="236"/>
      <c r="F84" s="236"/>
      <c r="G84" s="227">
        <v>0</v>
      </c>
      <c r="H84" s="227" t="s">
        <v>589</v>
      </c>
      <c r="I84" s="235"/>
      <c r="J84" s="227">
        <v>0</v>
      </c>
      <c r="K84" s="235"/>
      <c r="L84" s="227" t="s">
        <v>589</v>
      </c>
      <c r="M84" s="235"/>
      <c r="N84" s="227">
        <v>0</v>
      </c>
      <c r="O84" s="235"/>
      <c r="P84" s="227" t="s">
        <v>589</v>
      </c>
      <c r="Q84" s="235"/>
      <c r="R84" s="227">
        <v>0</v>
      </c>
      <c r="S84" s="235"/>
      <c r="T84" s="227" t="s">
        <v>589</v>
      </c>
      <c r="U84" s="235"/>
      <c r="V84" s="227">
        <v>0</v>
      </c>
      <c r="W84" s="235"/>
      <c r="X84" s="227" t="s">
        <v>589</v>
      </c>
      <c r="Y84" s="227"/>
      <c r="Z84" s="227">
        <v>0</v>
      </c>
      <c r="AA84" s="235"/>
      <c r="AB84" s="227">
        <v>0</v>
      </c>
      <c r="AC84" s="227">
        <v>0</v>
      </c>
    </row>
    <row r="85" spans="1:29" x14ac:dyDescent="0.25">
      <c r="A85" s="228" t="s">
        <v>628</v>
      </c>
      <c r="B85" s="229" t="s">
        <v>601</v>
      </c>
      <c r="C85" s="227"/>
      <c r="D85" s="235"/>
      <c r="E85" s="236"/>
      <c r="F85" s="236"/>
      <c r="G85" s="227">
        <v>0</v>
      </c>
      <c r="H85" s="227" t="s">
        <v>589</v>
      </c>
      <c r="I85" s="235"/>
      <c r="J85" s="227">
        <v>0</v>
      </c>
      <c r="K85" s="235"/>
      <c r="L85" s="227" t="s">
        <v>589</v>
      </c>
      <c r="M85" s="235"/>
      <c r="N85" s="227">
        <v>0</v>
      </c>
      <c r="O85" s="235"/>
      <c r="P85" s="227" t="s">
        <v>589</v>
      </c>
      <c r="Q85" s="235"/>
      <c r="R85" s="227">
        <v>0</v>
      </c>
      <c r="S85" s="235"/>
      <c r="T85" s="227" t="s">
        <v>589</v>
      </c>
      <c r="U85" s="235"/>
      <c r="V85" s="227">
        <v>0</v>
      </c>
      <c r="W85" s="235"/>
      <c r="X85" s="227" t="s">
        <v>589</v>
      </c>
      <c r="Y85" s="227"/>
      <c r="Z85" s="227">
        <v>0</v>
      </c>
      <c r="AA85" s="235"/>
      <c r="AB85" s="227">
        <v>0</v>
      </c>
      <c r="AC85" s="227">
        <v>0</v>
      </c>
    </row>
    <row r="86" spans="1:29" x14ac:dyDescent="0.25">
      <c r="A86" s="228" t="s">
        <v>629</v>
      </c>
      <c r="B86" s="229" t="s">
        <v>603</v>
      </c>
      <c r="C86" s="227"/>
      <c r="D86" s="235"/>
      <c r="E86" s="236"/>
      <c r="F86" s="236"/>
      <c r="G86" s="227">
        <v>0</v>
      </c>
      <c r="H86" s="227" t="s">
        <v>589</v>
      </c>
      <c r="I86" s="235"/>
      <c r="J86" s="227">
        <v>0</v>
      </c>
      <c r="K86" s="235"/>
      <c r="L86" s="227" t="s">
        <v>589</v>
      </c>
      <c r="M86" s="235"/>
      <c r="N86" s="227">
        <v>0</v>
      </c>
      <c r="O86" s="235"/>
      <c r="P86" s="227" t="s">
        <v>589</v>
      </c>
      <c r="Q86" s="235"/>
      <c r="R86" s="227">
        <v>0</v>
      </c>
      <c r="S86" s="235"/>
      <c r="T86" s="227" t="s">
        <v>589</v>
      </c>
      <c r="U86" s="235"/>
      <c r="V86" s="227">
        <v>0</v>
      </c>
      <c r="W86" s="235"/>
      <c r="X86" s="227" t="s">
        <v>589</v>
      </c>
      <c r="Y86" s="227"/>
      <c r="Z86" s="227">
        <v>0</v>
      </c>
      <c r="AA86" s="235"/>
      <c r="AB86" s="227">
        <v>0</v>
      </c>
      <c r="AC86" s="227">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P21:Q21"/>
    <mergeCell ref="R21:S21"/>
    <mergeCell ref="A14:U14"/>
    <mergeCell ref="C20:D21"/>
    <mergeCell ref="A16:U16"/>
    <mergeCell ref="A15:U15"/>
    <mergeCell ref="A20:A22"/>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76" t="str">
        <f>'6.2. Паспорт фин осв ввод'!A4:U4</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x14ac:dyDescent="0.25">
      <c r="A9" s="285" t="str">
        <f>'6.2. Паспорт фин осв ввод'!A8:U8</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285" t="str">
        <f>'6.2. Паспорт фин осв ввод'!A11:U11</f>
        <v>N_TP1100.VL.0055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36.75" customHeight="1" x14ac:dyDescent="0.25">
      <c r="A15" s="282" t="str">
        <f>'6.2. Паспорт фин осв ввод'!A14:U14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348" t="s">
        <v>503</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s="26" customFormat="1" ht="58.5" customHeight="1" x14ac:dyDescent="0.25">
      <c r="A22" s="349" t="s">
        <v>52</v>
      </c>
      <c r="B22" s="352" t="s">
        <v>24</v>
      </c>
      <c r="C22" s="349" t="s">
        <v>51</v>
      </c>
      <c r="D22" s="349" t="s">
        <v>50</v>
      </c>
      <c r="E22" s="355" t="s">
        <v>514</v>
      </c>
      <c r="F22" s="356"/>
      <c r="G22" s="356"/>
      <c r="H22" s="356"/>
      <c r="I22" s="356"/>
      <c r="J22" s="356"/>
      <c r="K22" s="356"/>
      <c r="L22" s="357"/>
      <c r="M22" s="349" t="s">
        <v>49</v>
      </c>
      <c r="N22" s="349" t="s">
        <v>48</v>
      </c>
      <c r="O22" s="349" t="s">
        <v>47</v>
      </c>
      <c r="P22" s="358" t="s">
        <v>265</v>
      </c>
      <c r="Q22" s="358" t="s">
        <v>46</v>
      </c>
      <c r="R22" s="358" t="s">
        <v>45</v>
      </c>
      <c r="S22" s="358" t="s">
        <v>44</v>
      </c>
      <c r="T22" s="358"/>
      <c r="U22" s="359" t="s">
        <v>43</v>
      </c>
      <c r="V22" s="359" t="s">
        <v>42</v>
      </c>
      <c r="W22" s="358" t="s">
        <v>41</v>
      </c>
      <c r="X22" s="358" t="s">
        <v>40</v>
      </c>
      <c r="Y22" s="358" t="s">
        <v>39</v>
      </c>
      <c r="Z22" s="372" t="s">
        <v>38</v>
      </c>
      <c r="AA22" s="358" t="s">
        <v>37</v>
      </c>
      <c r="AB22" s="358" t="s">
        <v>36</v>
      </c>
      <c r="AC22" s="358" t="s">
        <v>35</v>
      </c>
      <c r="AD22" s="358" t="s">
        <v>34</v>
      </c>
      <c r="AE22" s="358" t="s">
        <v>33</v>
      </c>
      <c r="AF22" s="358" t="s">
        <v>32</v>
      </c>
      <c r="AG22" s="358"/>
      <c r="AH22" s="358"/>
      <c r="AI22" s="358"/>
      <c r="AJ22" s="358"/>
      <c r="AK22" s="358"/>
      <c r="AL22" s="358" t="s">
        <v>31</v>
      </c>
      <c r="AM22" s="358"/>
      <c r="AN22" s="358"/>
      <c r="AO22" s="358"/>
      <c r="AP22" s="358" t="s">
        <v>30</v>
      </c>
      <c r="AQ22" s="358"/>
      <c r="AR22" s="358" t="s">
        <v>29</v>
      </c>
      <c r="AS22" s="358" t="s">
        <v>28</v>
      </c>
      <c r="AT22" s="358" t="s">
        <v>27</v>
      </c>
      <c r="AU22" s="358" t="s">
        <v>26</v>
      </c>
      <c r="AV22" s="362" t="s">
        <v>25</v>
      </c>
    </row>
    <row r="23" spans="1:48" s="26" customFormat="1" ht="64.5" customHeight="1" x14ac:dyDescent="0.25">
      <c r="A23" s="350"/>
      <c r="B23" s="353"/>
      <c r="C23" s="350"/>
      <c r="D23" s="350"/>
      <c r="E23" s="364" t="s">
        <v>23</v>
      </c>
      <c r="F23" s="366" t="s">
        <v>139</v>
      </c>
      <c r="G23" s="366" t="s">
        <v>138</v>
      </c>
      <c r="H23" s="366" t="s">
        <v>137</v>
      </c>
      <c r="I23" s="370" t="s">
        <v>422</v>
      </c>
      <c r="J23" s="370" t="s">
        <v>423</v>
      </c>
      <c r="K23" s="370" t="s">
        <v>424</v>
      </c>
      <c r="L23" s="366" t="s">
        <v>80</v>
      </c>
      <c r="M23" s="350"/>
      <c r="N23" s="350"/>
      <c r="O23" s="350"/>
      <c r="P23" s="358"/>
      <c r="Q23" s="358"/>
      <c r="R23" s="358"/>
      <c r="S23" s="368" t="s">
        <v>2</v>
      </c>
      <c r="T23" s="368" t="s">
        <v>11</v>
      </c>
      <c r="U23" s="359"/>
      <c r="V23" s="359"/>
      <c r="W23" s="358"/>
      <c r="X23" s="358"/>
      <c r="Y23" s="358"/>
      <c r="Z23" s="358"/>
      <c r="AA23" s="358"/>
      <c r="AB23" s="358"/>
      <c r="AC23" s="358"/>
      <c r="AD23" s="358"/>
      <c r="AE23" s="358"/>
      <c r="AF23" s="358" t="s">
        <v>22</v>
      </c>
      <c r="AG23" s="358"/>
      <c r="AH23" s="358" t="s">
        <v>21</v>
      </c>
      <c r="AI23" s="358"/>
      <c r="AJ23" s="349" t="s">
        <v>20</v>
      </c>
      <c r="AK23" s="349" t="s">
        <v>19</v>
      </c>
      <c r="AL23" s="349" t="s">
        <v>18</v>
      </c>
      <c r="AM23" s="349" t="s">
        <v>17</v>
      </c>
      <c r="AN23" s="349" t="s">
        <v>16</v>
      </c>
      <c r="AO23" s="349" t="s">
        <v>15</v>
      </c>
      <c r="AP23" s="349" t="s">
        <v>14</v>
      </c>
      <c r="AQ23" s="360" t="s">
        <v>11</v>
      </c>
      <c r="AR23" s="358"/>
      <c r="AS23" s="358"/>
      <c r="AT23" s="358"/>
      <c r="AU23" s="358"/>
      <c r="AV23" s="363"/>
    </row>
    <row r="24" spans="1:48" s="26" customFormat="1" ht="96.75" customHeight="1" x14ac:dyDescent="0.25">
      <c r="A24" s="351"/>
      <c r="B24" s="354"/>
      <c r="C24" s="351"/>
      <c r="D24" s="351"/>
      <c r="E24" s="365"/>
      <c r="F24" s="367"/>
      <c r="G24" s="367"/>
      <c r="H24" s="367"/>
      <c r="I24" s="371"/>
      <c r="J24" s="371"/>
      <c r="K24" s="371"/>
      <c r="L24" s="367"/>
      <c r="M24" s="351"/>
      <c r="N24" s="351"/>
      <c r="O24" s="351"/>
      <c r="P24" s="358"/>
      <c r="Q24" s="358"/>
      <c r="R24" s="358"/>
      <c r="S24" s="369"/>
      <c r="T24" s="369"/>
      <c r="U24" s="359"/>
      <c r="V24" s="359"/>
      <c r="W24" s="358"/>
      <c r="X24" s="358"/>
      <c r="Y24" s="358"/>
      <c r="Z24" s="358"/>
      <c r="AA24" s="358"/>
      <c r="AB24" s="358"/>
      <c r="AC24" s="358"/>
      <c r="AD24" s="358"/>
      <c r="AE24" s="358"/>
      <c r="AF24" s="142" t="s">
        <v>13</v>
      </c>
      <c r="AG24" s="142" t="s">
        <v>12</v>
      </c>
      <c r="AH24" s="143" t="s">
        <v>2</v>
      </c>
      <c r="AI24" s="143" t="s">
        <v>11</v>
      </c>
      <c r="AJ24" s="351"/>
      <c r="AK24" s="351"/>
      <c r="AL24" s="351"/>
      <c r="AM24" s="351"/>
      <c r="AN24" s="351"/>
      <c r="AO24" s="351"/>
      <c r="AP24" s="351"/>
      <c r="AQ24" s="361"/>
      <c r="AR24" s="358"/>
      <c r="AS24" s="358"/>
      <c r="AT24" s="358"/>
      <c r="AU24" s="358"/>
      <c r="AV24" s="36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90" zoomScaleNormal="90" zoomScaleSheetLayoutView="90" workbookViewId="0">
      <selection activeCell="A9" sqref="A9:B9"/>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69</v>
      </c>
    </row>
    <row r="2" spans="1:8" ht="18.75" x14ac:dyDescent="0.3">
      <c r="B2" s="15" t="s">
        <v>10</v>
      </c>
    </row>
    <row r="3" spans="1:8" ht="18.75" x14ac:dyDescent="0.3">
      <c r="B3" s="15" t="s">
        <v>522</v>
      </c>
    </row>
    <row r="4" spans="1:8" x14ac:dyDescent="0.25">
      <c r="B4" s="48"/>
    </row>
    <row r="5" spans="1:8" ht="18.75" x14ac:dyDescent="0.3">
      <c r="A5" s="373" t="str">
        <f>'7. Паспорт отчет о закупке'!A5:AV5</f>
        <v>Год раскрытия информации: 2023 год</v>
      </c>
      <c r="B5" s="373"/>
      <c r="C5" s="78"/>
      <c r="D5" s="78"/>
      <c r="E5" s="78"/>
      <c r="F5" s="78"/>
      <c r="G5" s="78"/>
      <c r="H5" s="78"/>
    </row>
    <row r="6" spans="1:8" ht="18.75" x14ac:dyDescent="0.3">
      <c r="A6" s="147"/>
      <c r="B6" s="147"/>
      <c r="C6" s="147"/>
      <c r="D6" s="147"/>
      <c r="E6" s="147"/>
      <c r="F6" s="147"/>
      <c r="G6" s="147"/>
      <c r="H6" s="147"/>
    </row>
    <row r="7" spans="1:8" ht="18.75" x14ac:dyDescent="0.25">
      <c r="A7" s="280" t="s">
        <v>9</v>
      </c>
      <c r="B7" s="280"/>
      <c r="C7" s="146"/>
      <c r="D7" s="146"/>
      <c r="E7" s="146"/>
      <c r="F7" s="146"/>
      <c r="G7" s="146"/>
      <c r="H7" s="146"/>
    </row>
    <row r="8" spans="1:8" ht="18.75" x14ac:dyDescent="0.25">
      <c r="A8" s="146"/>
      <c r="B8" s="146"/>
      <c r="C8" s="146"/>
      <c r="D8" s="146"/>
      <c r="E8" s="146"/>
      <c r="F8" s="146"/>
      <c r="G8" s="146"/>
      <c r="H8" s="146"/>
    </row>
    <row r="9" spans="1:8" x14ac:dyDescent="0.25">
      <c r="A9" s="285" t="str">
        <f>'7. Паспорт отчет о закупке'!A9:AV9</f>
        <v>АО "Россети Тюмень"</v>
      </c>
      <c r="B9" s="285"/>
      <c r="C9" s="144"/>
      <c r="D9" s="144"/>
      <c r="E9" s="144"/>
      <c r="F9" s="144"/>
      <c r="G9" s="144"/>
      <c r="H9" s="144"/>
    </row>
    <row r="10" spans="1:8" x14ac:dyDescent="0.25">
      <c r="A10" s="277" t="s">
        <v>8</v>
      </c>
      <c r="B10" s="277"/>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285" t="str">
        <f>'7. Паспорт отчет о закупке'!A12:AV12</f>
        <v>N_TP1100.VL.0055</v>
      </c>
      <c r="B12" s="285"/>
      <c r="C12" s="144"/>
      <c r="D12" s="144"/>
      <c r="E12" s="144"/>
      <c r="F12" s="144"/>
      <c r="G12" s="144"/>
      <c r="H12" s="144"/>
    </row>
    <row r="13" spans="1:8" x14ac:dyDescent="0.25">
      <c r="A13" s="277" t="s">
        <v>7</v>
      </c>
      <c r="B13" s="277"/>
      <c r="C13" s="145"/>
      <c r="D13" s="145"/>
      <c r="E13" s="145"/>
      <c r="F13" s="145"/>
      <c r="G13" s="145"/>
      <c r="H13" s="145"/>
    </row>
    <row r="14" spans="1:8" ht="18.75" x14ac:dyDescent="0.25">
      <c r="A14" s="11"/>
      <c r="B14" s="11"/>
      <c r="C14" s="11"/>
      <c r="D14" s="11"/>
      <c r="E14" s="11"/>
      <c r="F14" s="11"/>
      <c r="G14" s="11"/>
      <c r="H14" s="11"/>
    </row>
    <row r="15" spans="1:8" ht="93" customHeight="1" x14ac:dyDescent="0.25">
      <c r="A15" s="282" t="str">
        <f>'7. Паспорт отчет о закупке'!A15:AV15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282"/>
      <c r="C15" s="144"/>
      <c r="D15" s="144"/>
      <c r="E15" s="144"/>
      <c r="F15" s="144"/>
      <c r="G15" s="144"/>
      <c r="H15" s="144"/>
    </row>
    <row r="16" spans="1:8" x14ac:dyDescent="0.25">
      <c r="A16" s="277" t="s">
        <v>6</v>
      </c>
      <c r="B16" s="277"/>
      <c r="C16" s="145"/>
      <c r="D16" s="145"/>
      <c r="E16" s="145"/>
      <c r="F16" s="145"/>
      <c r="G16" s="145"/>
      <c r="H16" s="145"/>
    </row>
    <row r="17" spans="1:2" x14ac:dyDescent="0.25">
      <c r="B17" s="115"/>
    </row>
    <row r="18" spans="1:2" ht="33.75" customHeight="1" x14ac:dyDescent="0.25">
      <c r="A18" s="377" t="s">
        <v>504</v>
      </c>
      <c r="B18" s="378"/>
    </row>
    <row r="19" spans="1:2" x14ac:dyDescent="0.25">
      <c r="B19" s="48"/>
    </row>
    <row r="20" spans="1:2" ht="16.5" thickBot="1" x14ac:dyDescent="0.3">
      <c r="B20" s="116"/>
    </row>
    <row r="21" spans="1:2" ht="45.75" thickBot="1" x14ac:dyDescent="0.3">
      <c r="A21" s="117" t="s">
        <v>373</v>
      </c>
      <c r="B21" s="118" t="s">
        <v>525</v>
      </c>
    </row>
    <row r="22" spans="1:2" ht="16.5" thickBot="1" x14ac:dyDescent="0.3">
      <c r="A22" s="117" t="s">
        <v>374</v>
      </c>
      <c r="B22" s="118" t="s">
        <v>526</v>
      </c>
    </row>
    <row r="23" spans="1:2" ht="16.5" thickBot="1" x14ac:dyDescent="0.3">
      <c r="A23" s="117" t="s">
        <v>339</v>
      </c>
      <c r="B23" s="119" t="s">
        <v>527</v>
      </c>
    </row>
    <row r="24" spans="1:2" ht="16.5" thickBot="1" x14ac:dyDescent="0.3">
      <c r="A24" s="117" t="s">
        <v>375</v>
      </c>
      <c r="B24" s="119"/>
    </row>
    <row r="25" spans="1:2" ht="16.5" thickBot="1" x14ac:dyDescent="0.3">
      <c r="A25" s="120" t="s">
        <v>376</v>
      </c>
      <c r="B25" s="118">
        <v>2027</v>
      </c>
    </row>
    <row r="26" spans="1:2" ht="16.5" thickBot="1" x14ac:dyDescent="0.3">
      <c r="A26" s="121" t="s">
        <v>377</v>
      </c>
      <c r="B26" s="122" t="s">
        <v>528</v>
      </c>
    </row>
    <row r="27" spans="1:2" ht="29.25" thickBot="1" x14ac:dyDescent="0.3">
      <c r="A27" s="129" t="s">
        <v>529</v>
      </c>
      <c r="B27" s="124">
        <v>28.526</v>
      </c>
    </row>
    <row r="28" spans="1:2" ht="16.5" thickBot="1" x14ac:dyDescent="0.3">
      <c r="A28" s="124" t="s">
        <v>378</v>
      </c>
      <c r="B28" s="124" t="s">
        <v>530</v>
      </c>
    </row>
    <row r="29" spans="1:2" ht="29.25" thickBot="1" x14ac:dyDescent="0.3">
      <c r="A29" s="130" t="s">
        <v>379</v>
      </c>
      <c r="B29" s="124"/>
    </row>
    <row r="30" spans="1:2" ht="29.25" thickBot="1" x14ac:dyDescent="0.3">
      <c r="A30" s="130" t="s">
        <v>380</v>
      </c>
      <c r="B30" s="124"/>
    </row>
    <row r="31" spans="1:2" ht="16.5" thickBot="1" x14ac:dyDescent="0.3">
      <c r="A31" s="124" t="s">
        <v>381</v>
      </c>
      <c r="B31" s="124"/>
    </row>
    <row r="32" spans="1:2" ht="29.25" thickBot="1" x14ac:dyDescent="0.3">
      <c r="A32" s="130" t="s">
        <v>382</v>
      </c>
      <c r="B32" s="124"/>
    </row>
    <row r="33" spans="1:2" ht="16.5" thickBot="1" x14ac:dyDescent="0.3">
      <c r="A33" s="124" t="s">
        <v>383</v>
      </c>
      <c r="B33" s="124"/>
    </row>
    <row r="34" spans="1:2" ht="16.5" thickBot="1" x14ac:dyDescent="0.3">
      <c r="A34" s="124" t="s">
        <v>384</v>
      </c>
      <c r="B34" s="124"/>
    </row>
    <row r="35" spans="1:2" ht="16.5" thickBot="1" x14ac:dyDescent="0.3">
      <c r="A35" s="124" t="s">
        <v>385</v>
      </c>
      <c r="B35" s="124"/>
    </row>
    <row r="36" spans="1:2" ht="16.5" thickBot="1" x14ac:dyDescent="0.3">
      <c r="A36" s="124" t="s">
        <v>386</v>
      </c>
      <c r="B36" s="124"/>
    </row>
    <row r="37" spans="1:2" ht="29.25" thickBot="1" x14ac:dyDescent="0.3">
      <c r="A37" s="130" t="s">
        <v>387</v>
      </c>
      <c r="B37" s="124"/>
    </row>
    <row r="38" spans="1:2" ht="16.5" thickBot="1" x14ac:dyDescent="0.3">
      <c r="A38" s="124" t="s">
        <v>383</v>
      </c>
      <c r="B38" s="124"/>
    </row>
    <row r="39" spans="1:2" ht="16.5" thickBot="1" x14ac:dyDescent="0.3">
      <c r="A39" s="124" t="s">
        <v>384</v>
      </c>
      <c r="B39" s="124"/>
    </row>
    <row r="40" spans="1:2" ht="16.5" thickBot="1" x14ac:dyDescent="0.3">
      <c r="A40" s="124" t="s">
        <v>385</v>
      </c>
      <c r="B40" s="124"/>
    </row>
    <row r="41" spans="1:2" ht="16.5" thickBot="1" x14ac:dyDescent="0.3">
      <c r="A41" s="124" t="s">
        <v>386</v>
      </c>
      <c r="B41" s="124"/>
    </row>
    <row r="42" spans="1:2" ht="29.25" thickBot="1" x14ac:dyDescent="0.3">
      <c r="A42" s="130" t="s">
        <v>388</v>
      </c>
      <c r="B42" s="124"/>
    </row>
    <row r="43" spans="1:2" ht="16.5" thickBot="1" x14ac:dyDescent="0.3">
      <c r="A43" s="124" t="s">
        <v>383</v>
      </c>
      <c r="B43" s="124"/>
    </row>
    <row r="44" spans="1:2" ht="16.5" thickBot="1" x14ac:dyDescent="0.3">
      <c r="A44" s="124" t="s">
        <v>384</v>
      </c>
      <c r="B44" s="124"/>
    </row>
    <row r="45" spans="1:2" ht="16.5" thickBot="1" x14ac:dyDescent="0.3">
      <c r="A45" s="124" t="s">
        <v>385</v>
      </c>
      <c r="B45" s="124"/>
    </row>
    <row r="46" spans="1:2" ht="16.5" thickBot="1" x14ac:dyDescent="0.3">
      <c r="A46" s="124" t="s">
        <v>386</v>
      </c>
      <c r="B46" s="124"/>
    </row>
    <row r="47" spans="1:2" ht="29.25" thickBot="1" x14ac:dyDescent="0.3">
      <c r="A47" s="123" t="s">
        <v>389</v>
      </c>
      <c r="B47" s="131"/>
    </row>
    <row r="48" spans="1:2" ht="16.5" thickBot="1" x14ac:dyDescent="0.3">
      <c r="A48" s="125" t="s">
        <v>381</v>
      </c>
      <c r="B48" s="131"/>
    </row>
    <row r="49" spans="1:2" ht="16.5" thickBot="1" x14ac:dyDescent="0.3">
      <c r="A49" s="125" t="s">
        <v>390</v>
      </c>
      <c r="B49" s="131"/>
    </row>
    <row r="50" spans="1:2" ht="16.5" thickBot="1" x14ac:dyDescent="0.3">
      <c r="A50" s="125" t="s">
        <v>391</v>
      </c>
      <c r="B50" s="131"/>
    </row>
    <row r="51" spans="1:2" ht="16.5" thickBot="1" x14ac:dyDescent="0.3">
      <c r="A51" s="125" t="s">
        <v>392</v>
      </c>
      <c r="B51" s="131"/>
    </row>
    <row r="52" spans="1:2" ht="16.5" thickBot="1" x14ac:dyDescent="0.3">
      <c r="A52" s="120" t="s">
        <v>393</v>
      </c>
      <c r="B52" s="132"/>
    </row>
    <row r="53" spans="1:2" ht="16.5" thickBot="1" x14ac:dyDescent="0.3">
      <c r="A53" s="120" t="s">
        <v>394</v>
      </c>
      <c r="B53" s="132"/>
    </row>
    <row r="54" spans="1:2" ht="16.5" thickBot="1" x14ac:dyDescent="0.3">
      <c r="A54" s="120" t="s">
        <v>395</v>
      </c>
      <c r="B54" s="132"/>
    </row>
    <row r="55" spans="1:2" ht="16.5" thickBot="1" x14ac:dyDescent="0.3">
      <c r="A55" s="121" t="s">
        <v>396</v>
      </c>
      <c r="B55" s="122"/>
    </row>
    <row r="56" spans="1:2" ht="15.75" customHeight="1" x14ac:dyDescent="0.25">
      <c r="A56" s="123" t="s">
        <v>397</v>
      </c>
      <c r="B56" s="125"/>
    </row>
    <row r="57" spans="1:2" x14ac:dyDescent="0.25">
      <c r="A57" s="127" t="s">
        <v>398</v>
      </c>
      <c r="B57" s="127" t="s">
        <v>531</v>
      </c>
    </row>
    <row r="58" spans="1:2" x14ac:dyDescent="0.25">
      <c r="A58" s="127" t="s">
        <v>399</v>
      </c>
      <c r="B58" s="127"/>
    </row>
    <row r="59" spans="1:2" x14ac:dyDescent="0.25">
      <c r="A59" s="127" t="s">
        <v>400</v>
      </c>
      <c r="B59" s="127"/>
    </row>
    <row r="60" spans="1:2" x14ac:dyDescent="0.25">
      <c r="A60" s="127" t="s">
        <v>401</v>
      </c>
      <c r="B60" s="127"/>
    </row>
    <row r="61" spans="1:2" ht="16.5" thickBot="1" x14ac:dyDescent="0.3">
      <c r="A61" s="128" t="s">
        <v>402</v>
      </c>
      <c r="B61" s="128"/>
    </row>
    <row r="62" spans="1:2" ht="30.75" thickBot="1" x14ac:dyDescent="0.3">
      <c r="A62" s="125" t="s">
        <v>403</v>
      </c>
      <c r="B62" s="126" t="s">
        <v>532</v>
      </c>
    </row>
    <row r="63" spans="1:2" ht="29.25" thickBot="1" x14ac:dyDescent="0.3">
      <c r="A63" s="120" t="s">
        <v>404</v>
      </c>
      <c r="B63" s="126" t="s">
        <v>532</v>
      </c>
    </row>
    <row r="64" spans="1:2" ht="16.5" thickBot="1" x14ac:dyDescent="0.3">
      <c r="A64" s="125" t="s">
        <v>381</v>
      </c>
      <c r="B64" s="133" t="s">
        <v>533</v>
      </c>
    </row>
    <row r="65" spans="1:2" ht="16.5" thickBot="1" x14ac:dyDescent="0.3">
      <c r="A65" s="125" t="s">
        <v>405</v>
      </c>
      <c r="B65" s="126"/>
    </row>
    <row r="66" spans="1:2" ht="16.5" thickBot="1" x14ac:dyDescent="0.3">
      <c r="A66" s="125" t="s">
        <v>406</v>
      </c>
      <c r="B66" s="133"/>
    </row>
    <row r="67" spans="1:2" ht="16.5" thickBot="1" x14ac:dyDescent="0.3">
      <c r="A67" s="134" t="s">
        <v>407</v>
      </c>
      <c r="B67" s="148" t="s">
        <v>532</v>
      </c>
    </row>
    <row r="68" spans="1:2" ht="16.5" thickBot="1" x14ac:dyDescent="0.3">
      <c r="A68" s="120" t="s">
        <v>408</v>
      </c>
      <c r="B68" s="132" t="s">
        <v>532</v>
      </c>
    </row>
    <row r="69" spans="1:2" ht="16.5" thickBot="1" x14ac:dyDescent="0.3">
      <c r="A69" s="127" t="s">
        <v>409</v>
      </c>
      <c r="B69" s="135"/>
    </row>
    <row r="70" spans="1:2" ht="16.5" thickBot="1" x14ac:dyDescent="0.3">
      <c r="A70" s="127" t="s">
        <v>410</v>
      </c>
      <c r="B70" s="135" t="s">
        <v>533</v>
      </c>
    </row>
    <row r="71" spans="1:2" ht="16.5" thickBot="1" x14ac:dyDescent="0.3">
      <c r="A71" s="127" t="s">
        <v>411</v>
      </c>
      <c r="B71" s="135" t="s">
        <v>533</v>
      </c>
    </row>
    <row r="72" spans="1:2" ht="29.25" thickBot="1" x14ac:dyDescent="0.3">
      <c r="A72" s="136" t="s">
        <v>412</v>
      </c>
      <c r="B72" s="133" t="s">
        <v>534</v>
      </c>
    </row>
    <row r="73" spans="1:2" ht="28.5" x14ac:dyDescent="0.25">
      <c r="A73" s="123" t="s">
        <v>413</v>
      </c>
      <c r="B73" s="374"/>
    </row>
    <row r="74" spans="1:2" x14ac:dyDescent="0.25">
      <c r="A74" s="127" t="s">
        <v>414</v>
      </c>
      <c r="B74" s="375"/>
    </row>
    <row r="75" spans="1:2" x14ac:dyDescent="0.25">
      <c r="A75" s="127" t="s">
        <v>415</v>
      </c>
      <c r="B75" s="375"/>
    </row>
    <row r="76" spans="1:2" x14ac:dyDescent="0.25">
      <c r="A76" s="127" t="s">
        <v>416</v>
      </c>
      <c r="B76" s="375"/>
    </row>
    <row r="77" spans="1:2" x14ac:dyDescent="0.25">
      <c r="A77" s="127" t="s">
        <v>417</v>
      </c>
      <c r="B77" s="375"/>
    </row>
    <row r="78" spans="1:2" ht="16.5" thickBot="1" x14ac:dyDescent="0.3">
      <c r="A78" s="137" t="s">
        <v>418</v>
      </c>
      <c r="B78" s="376"/>
    </row>
    <row r="81" spans="1:2" x14ac:dyDescent="0.25">
      <c r="A81" s="138"/>
      <c r="B81" s="139"/>
    </row>
    <row r="82" spans="1:2" x14ac:dyDescent="0.25">
      <c r="B82" s="140"/>
    </row>
    <row r="83" spans="1:2" x14ac:dyDescent="0.25">
      <c r="B83" s="1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2023-04-14T06:02:48Z</dcterms:modified>
</cp:coreProperties>
</file>